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valeria.carvalho\Documents\ANO 2018\MINAS GERAIS_ESGOTO_SET2018\LICITAÇÕES\Capitolio\Planilha\"/>
    </mc:Choice>
  </mc:AlternateContent>
  <bookViews>
    <workbookView xWindow="0" yWindow="0" windowWidth="28800" windowHeight="12435" tabRatio="877"/>
  </bookViews>
  <sheets>
    <sheet name="PLANILHA ORÇAMENTÁRIA" sheetId="81" r:id="rId1"/>
    <sheet name="Cronograma" sheetId="60" r:id="rId2"/>
    <sheet name="BDI SERVIÇOS" sheetId="62" r:id="rId3"/>
    <sheet name="BDI INSUMOS" sheetId="61" r:id="rId4"/>
  </sheets>
  <externalReferences>
    <externalReference r:id="rId5"/>
  </externalReferences>
  <definedNames>
    <definedName name="_____________esc15" localSheetId="0">#REF!</definedName>
    <definedName name="_____________esc15">#REF!</definedName>
    <definedName name="_____________esc4" localSheetId="0">#REF!</definedName>
    <definedName name="_____________esc4">#REF!</definedName>
    <definedName name="_____________esc6" localSheetId="0">#REF!</definedName>
    <definedName name="_____________esc6">#REF!</definedName>
    <definedName name="____________esc15" localSheetId="0">#REF!</definedName>
    <definedName name="____________esc15">#REF!</definedName>
    <definedName name="____________esc4" localSheetId="0">#REF!</definedName>
    <definedName name="____________esc4">#REF!</definedName>
    <definedName name="____________esc6" localSheetId="0">#REF!</definedName>
    <definedName name="____________esc6">#REF!</definedName>
    <definedName name="___________esc15" localSheetId="0">#REF!</definedName>
    <definedName name="___________esc15">#REF!</definedName>
    <definedName name="___________esc4" localSheetId="0">#REF!</definedName>
    <definedName name="___________esc4">#REF!</definedName>
    <definedName name="___________esc6" localSheetId="0">#REF!</definedName>
    <definedName name="___________esc6">#REF!</definedName>
    <definedName name="__________esc15" localSheetId="0">#REF!</definedName>
    <definedName name="__________esc15">#REF!</definedName>
    <definedName name="__________esc4" localSheetId="0">#REF!</definedName>
    <definedName name="__________esc4">#REF!</definedName>
    <definedName name="__________esc6" localSheetId="0">#REF!</definedName>
    <definedName name="__________esc6">#REF!</definedName>
    <definedName name="_________esc15" localSheetId="0">#REF!</definedName>
    <definedName name="_________esc15">#REF!</definedName>
    <definedName name="_________esc4" localSheetId="0">#REF!</definedName>
    <definedName name="_________esc4">#REF!</definedName>
    <definedName name="_________esc6" localSheetId="0">#REF!</definedName>
    <definedName name="_________esc6">#REF!</definedName>
    <definedName name="________esc15" localSheetId="0">#REF!</definedName>
    <definedName name="________esc15">#REF!</definedName>
    <definedName name="________esc4" localSheetId="0">#REF!</definedName>
    <definedName name="________esc4">#REF!</definedName>
    <definedName name="________esc6" localSheetId="0">#REF!</definedName>
    <definedName name="________esc6">#REF!</definedName>
    <definedName name="_______esc15" localSheetId="0">#REF!</definedName>
    <definedName name="_______esc15">#REF!</definedName>
    <definedName name="_______esc4" localSheetId="0">#REF!</definedName>
    <definedName name="_______esc4">#REF!</definedName>
    <definedName name="_______esc6" localSheetId="0">#REF!</definedName>
    <definedName name="_______esc6">#REF!</definedName>
    <definedName name="______esc15" localSheetId="0">#REF!</definedName>
    <definedName name="______esc15">#REF!</definedName>
    <definedName name="______esc4" localSheetId="0">#REF!</definedName>
    <definedName name="______esc4">#REF!</definedName>
    <definedName name="______esc6" localSheetId="0">#REF!</definedName>
    <definedName name="______esc6">#REF!</definedName>
    <definedName name="_____esc15" localSheetId="0">#REF!</definedName>
    <definedName name="_____esc15">#REF!</definedName>
    <definedName name="_____esc4" localSheetId="0">#REF!</definedName>
    <definedName name="_____esc4">#REF!</definedName>
    <definedName name="_____esc6" localSheetId="0">#REF!</definedName>
    <definedName name="_____esc6">#REF!</definedName>
    <definedName name="____esc15" localSheetId="0">#REF!</definedName>
    <definedName name="____esc15">#REF!</definedName>
    <definedName name="____esc4" localSheetId="0">#REF!</definedName>
    <definedName name="____esc4">#REF!</definedName>
    <definedName name="____esc6" localSheetId="0">#REF!</definedName>
    <definedName name="____esc6">#REF!</definedName>
    <definedName name="___esc15" localSheetId="0">#REF!</definedName>
    <definedName name="___esc15">#REF!</definedName>
    <definedName name="___esc4" localSheetId="0">#REF!</definedName>
    <definedName name="___esc4">#REF!</definedName>
    <definedName name="___esc6" localSheetId="0">#REF!</definedName>
    <definedName name="___esc6">#REF!</definedName>
    <definedName name="__esc15" localSheetId="0">#REF!</definedName>
    <definedName name="__esc15">#REF!</definedName>
    <definedName name="__esc4" localSheetId="0">#REF!</definedName>
    <definedName name="__esc4">#REF!</definedName>
    <definedName name="__esc6" localSheetId="0">#REF!</definedName>
    <definedName name="__esc6">#REF!</definedName>
    <definedName name="_01.01">"$Plan1.$#REF!$#REF!:$#REF!$#REF!"</definedName>
    <definedName name="_esc15" localSheetId="0">#REF!</definedName>
    <definedName name="_esc15">#REF!</definedName>
    <definedName name="_ESC2" localSheetId="0">#REF!</definedName>
    <definedName name="_ESC2">#REF!</definedName>
    <definedName name="_ESC3" localSheetId="0">#REF!</definedName>
    <definedName name="_ESC3">#REF!</definedName>
    <definedName name="_esc4" localSheetId="1">#REF!</definedName>
    <definedName name="_esc4" localSheetId="0">#REF!</definedName>
    <definedName name="_esc4">#REF!</definedName>
    <definedName name="_esc6" localSheetId="1">#REF!</definedName>
    <definedName name="_esc6" localSheetId="0">#REF!</definedName>
    <definedName name="_esc6">#REF!</definedName>
    <definedName name="_xlnm._FilterDatabase" localSheetId="1" hidden="1">Cronograma!$B$8:$H$154</definedName>
    <definedName name="_xlnm._FilterDatabase" localSheetId="0" hidden="1">'PLANILHA ORÇAMENTÁRIA'!$B$9:$I$1303</definedName>
    <definedName name="_Regression_Int" localSheetId="1" hidden="1">1</definedName>
    <definedName name="_Regression_Int" localSheetId="0" hidden="1">1</definedName>
    <definedName name="a" localSheetId="0">#REF!</definedName>
    <definedName name="a">#REF!</definedName>
    <definedName name="_xlnm.Print_Area" localSheetId="3">'BDI INSUMOS'!$A$1:$D$37</definedName>
    <definedName name="_xlnm.Print_Area" localSheetId="2">'BDI SERVIÇOS'!$A$1:$D$38</definedName>
    <definedName name="_xlnm.Print_Area" localSheetId="1">Cronograma!$B$2:$K$44</definedName>
    <definedName name="_xlnm.Print_Area" localSheetId="0">'PLANILHA ORÇAMENTÁRIA'!$B$1:$I$794</definedName>
    <definedName name="Área_impressão_IM" localSheetId="1">Cronograma!$C$2:$H$7</definedName>
    <definedName name="Área_impressão_IM" localSheetId="0">'PLANILHA ORÇAMENTÁRIA'!$C$1:$I$793</definedName>
    <definedName name="Asf" localSheetId="1">#REF!</definedName>
    <definedName name="Asf" localSheetId="0">#REF!</definedName>
    <definedName name="Asf">#REF!</definedName>
    <definedName name="b" localSheetId="0">#REF!</definedName>
    <definedName name="b">#REF!</definedName>
    <definedName name="_xlnm.Database" localSheetId="1">#REF!</definedName>
    <definedName name="_xlnm.Database" localSheetId="0">#REF!</definedName>
    <definedName name="_xlnm.Database">#REF!</definedName>
    <definedName name="Cim" localSheetId="1">#REF!</definedName>
    <definedName name="Cim" localSheetId="0">#REF!</definedName>
    <definedName name="Cim">#REF!</definedName>
    <definedName name="ddd" localSheetId="0">#REF!</definedName>
    <definedName name="ddd">#REF!</definedName>
    <definedName name="e" localSheetId="0">#REF!</definedName>
    <definedName name="e">#REF!</definedName>
    <definedName name="Excel_BuiltIn__FilterDatabase_3" localSheetId="0">#REF!</definedName>
    <definedName name="Excel_BuiltIn__FilterDatabase_3">#REF!</definedName>
    <definedName name="FoFo" localSheetId="1">#REF!</definedName>
    <definedName name="FoFo" localSheetId="0">#REF!</definedName>
    <definedName name="FoFo">#REF!</definedName>
    <definedName name="Fornecimento" localSheetId="0">#REF!</definedName>
    <definedName name="Fornecimento">#REF!</definedName>
    <definedName name="_xlnm.Recorder" localSheetId="1">#REF!</definedName>
    <definedName name="_xlnm.Recorder" localSheetId="0">#REF!</definedName>
    <definedName name="_xlnm.Recorder">#REF!</definedName>
    <definedName name="item" localSheetId="0">#REF!</definedName>
    <definedName name="item">#REF!</definedName>
    <definedName name="LUC" localSheetId="0">#REF!</definedName>
    <definedName name="LUC">#REF!</definedName>
    <definedName name="MBV" localSheetId="1">#REF!</definedName>
    <definedName name="MBV" localSheetId="0">#REF!</definedName>
    <definedName name="MBV">#REF!</definedName>
    <definedName name="Par" localSheetId="1">#REF!</definedName>
    <definedName name="Par" localSheetId="0">#REF!</definedName>
    <definedName name="Par">#REF!</definedName>
    <definedName name="PE" localSheetId="0">#REF!</definedName>
    <definedName name="PE">#REF!</definedName>
    <definedName name="PVC" localSheetId="1">#REF!</definedName>
    <definedName name="PVC" localSheetId="0">#REF!</definedName>
    <definedName name="PVC">#REF!</definedName>
    <definedName name="rob" localSheetId="0">#REF!</definedName>
    <definedName name="rob">#REF!</definedName>
    <definedName name="TABELAORGAO">[1]TABELAORGAO!$A$3:$F$132</definedName>
    <definedName name="_xlnm.Print_Titles" localSheetId="1">Cronograma!$2:$7</definedName>
    <definedName name="_xlnm.Print_Titles" localSheetId="0">'PLANILHA ORÇAMENTÁRIA'!$1:$8</definedName>
    <definedName name="VTE" localSheetId="1">#REF!</definedName>
    <definedName name="VTE" localSheetId="0">#REF!</definedName>
    <definedName name="VTE">#REF!</definedName>
    <definedName name="Z_F2774F86_DAD9_40E4_852B_55D2BBEF53F3_.wvu.PrintArea" localSheetId="0">#REF!</definedName>
    <definedName name="Z_F2774F86_DAD9_40E4_852B_55D2BBEF53F3_.wvu.PrintArea">#REF!</definedName>
    <definedName name="Z_F2774F86_DAD9_40E4_852B_55D2BBEF53F3_.wvu.Rows" localSheetId="0">#REF!</definedName>
    <definedName name="Z_F2774F86_DAD9_40E4_852B_55D2BBEF53F3_.wvu.Rows">#REF!</definedName>
  </definedNames>
  <calcPr calcId="152511" iterate="1"/>
</workbook>
</file>

<file path=xl/calcChain.xml><?xml version="1.0" encoding="utf-8"?>
<calcChain xmlns="http://schemas.openxmlformats.org/spreadsheetml/2006/main">
  <c r="C29" i="62" l="1"/>
  <c r="F249" i="81" l="1"/>
  <c r="F250" i="81"/>
  <c r="F368" i="81"/>
  <c r="F367" i="81"/>
  <c r="F366" i="81"/>
  <c r="F248" i="81"/>
  <c r="F247" i="81"/>
  <c r="F246" i="81"/>
  <c r="F97" i="81"/>
  <c r="F374" i="81"/>
  <c r="F67" i="81"/>
  <c r="F347" i="81"/>
  <c r="F204" i="81"/>
  <c r="F87" i="81"/>
  <c r="F14" i="81" l="1"/>
  <c r="F15" i="81"/>
  <c r="F65" i="81"/>
  <c r="F62" i="81"/>
  <c r="F61" i="81"/>
  <c r="F60" i="81"/>
  <c r="F89" i="81"/>
  <c r="F792" i="81" l="1"/>
  <c r="E791" i="81"/>
  <c r="F791" i="81" s="1"/>
  <c r="F790" i="81"/>
  <c r="E789" i="81"/>
  <c r="F789" i="81" s="1"/>
  <c r="E788" i="81"/>
  <c r="F788" i="81" s="1"/>
  <c r="E787" i="81"/>
  <c r="F787" i="81" s="1"/>
  <c r="F786" i="81"/>
  <c r="F785" i="81"/>
  <c r="F784" i="81"/>
  <c r="E783" i="81"/>
  <c r="F783" i="81" s="1"/>
  <c r="E782" i="81"/>
  <c r="F782" i="81" s="1"/>
  <c r="E781" i="81"/>
  <c r="F781" i="81" s="1"/>
  <c r="E780" i="81"/>
  <c r="F780" i="81" s="1"/>
  <c r="E779" i="81"/>
  <c r="F779" i="81" s="1"/>
  <c r="E778" i="81"/>
  <c r="F778" i="81" s="1"/>
  <c r="E777" i="81"/>
  <c r="F777" i="81" s="1"/>
  <c r="E776" i="81"/>
  <c r="F776" i="81" s="1"/>
  <c r="E775" i="81"/>
  <c r="F775" i="81" s="1"/>
  <c r="E774" i="81"/>
  <c r="F774" i="81" s="1"/>
  <c r="E773" i="81"/>
  <c r="F773" i="81" s="1"/>
  <c r="E772" i="81"/>
  <c r="F772" i="81" s="1"/>
  <c r="F771" i="81"/>
  <c r="F770" i="81"/>
  <c r="F769" i="81"/>
  <c r="F768" i="81"/>
  <c r="F767" i="81"/>
  <c r="F766" i="81"/>
  <c r="F765" i="81"/>
  <c r="F764" i="81"/>
  <c r="F763" i="81"/>
  <c r="F762" i="81"/>
  <c r="F761" i="81"/>
  <c r="F760" i="81"/>
  <c r="F759" i="81"/>
  <c r="F758" i="81"/>
  <c r="F757" i="81"/>
  <c r="F756" i="81"/>
  <c r="F755" i="81"/>
  <c r="F754" i="81"/>
  <c r="F753" i="81"/>
  <c r="F752" i="81"/>
  <c r="F751" i="81"/>
  <c r="F750" i="81"/>
  <c r="F749" i="81"/>
  <c r="F748" i="81"/>
  <c r="F747" i="81"/>
  <c r="F746" i="81"/>
  <c r="F745" i="81"/>
  <c r="F744" i="81"/>
  <c r="F743" i="81"/>
  <c r="F742" i="81"/>
  <c r="F741" i="81"/>
  <c r="F740" i="81"/>
  <c r="F739" i="81"/>
  <c r="F738" i="81"/>
  <c r="F737" i="81"/>
  <c r="F736" i="81"/>
  <c r="F735" i="81"/>
  <c r="F734" i="81"/>
  <c r="F733" i="81"/>
  <c r="F732" i="81"/>
  <c r="F731" i="81"/>
  <c r="F730" i="81"/>
  <c r="F729" i="81"/>
  <c r="F728" i="81"/>
  <c r="F727" i="81"/>
  <c r="F726" i="81"/>
  <c r="F725" i="81"/>
  <c r="F724" i="81"/>
  <c r="F723" i="81"/>
  <c r="F722" i="81"/>
  <c r="F721" i="81"/>
  <c r="F720" i="81"/>
  <c r="F719" i="81"/>
  <c r="F718" i="81"/>
  <c r="F717" i="81"/>
  <c r="F716" i="81"/>
  <c r="F715" i="81"/>
  <c r="F714" i="81"/>
  <c r="F713" i="81"/>
  <c r="F712" i="81"/>
  <c r="F711" i="81"/>
  <c r="F710" i="81"/>
  <c r="F709" i="81"/>
  <c r="F708" i="81"/>
  <c r="F707" i="81"/>
  <c r="F706" i="81"/>
  <c r="F705" i="81"/>
  <c r="F704" i="81"/>
  <c r="F703" i="81"/>
  <c r="F702" i="81"/>
  <c r="F701" i="81"/>
  <c r="F700" i="81"/>
  <c r="F699" i="81"/>
  <c r="F698" i="81"/>
  <c r="F697" i="81"/>
  <c r="F696" i="81"/>
  <c r="F695" i="81"/>
  <c r="F694" i="81"/>
  <c r="F693" i="81"/>
  <c r="F692" i="81"/>
  <c r="F691" i="81"/>
  <c r="F690" i="81"/>
  <c r="F689" i="81"/>
  <c r="F688" i="81"/>
  <c r="F687" i="81"/>
  <c r="F686" i="81"/>
  <c r="F685" i="81"/>
  <c r="F684" i="81"/>
  <c r="F683" i="81"/>
  <c r="F682" i="81"/>
  <c r="F681" i="81"/>
  <c r="F680" i="81"/>
  <c r="F679" i="81"/>
  <c r="F678" i="81"/>
  <c r="F677" i="81"/>
  <c r="F676" i="81"/>
  <c r="F675" i="81"/>
  <c r="F674" i="81"/>
  <c r="F673" i="81"/>
  <c r="F672" i="81"/>
  <c r="F671" i="81"/>
  <c r="F670" i="81"/>
  <c r="F669" i="81"/>
  <c r="F668" i="81"/>
  <c r="F667" i="81"/>
  <c r="F666" i="81"/>
  <c r="F665" i="81"/>
  <c r="F664" i="81"/>
  <c r="F663" i="81"/>
  <c r="F662" i="81"/>
  <c r="F661" i="81"/>
  <c r="F660" i="81"/>
  <c r="F659" i="81"/>
  <c r="F658" i="81"/>
  <c r="F657" i="81"/>
  <c r="F656" i="81"/>
  <c r="F655" i="81"/>
  <c r="F654" i="81"/>
  <c r="F653" i="81"/>
  <c r="F652" i="81"/>
  <c r="F651" i="81"/>
  <c r="F650" i="81"/>
  <c r="F649" i="81"/>
  <c r="F648" i="81"/>
  <c r="F647" i="81"/>
  <c r="F646" i="81"/>
  <c r="F645" i="81"/>
  <c r="F644" i="81"/>
  <c r="F643" i="81"/>
  <c r="F642" i="81"/>
  <c r="E641" i="81"/>
  <c r="F641" i="81" s="1"/>
  <c r="F640" i="81"/>
  <c r="F639" i="81"/>
  <c r="F638" i="81"/>
  <c r="F637" i="81"/>
  <c r="F636" i="81"/>
  <c r="F635" i="81"/>
  <c r="F634" i="81"/>
  <c r="F633" i="81"/>
  <c r="F632" i="81"/>
  <c r="F631" i="81"/>
  <c r="F630" i="81"/>
  <c r="F629" i="81"/>
  <c r="F628" i="81"/>
  <c r="F627" i="81"/>
  <c r="F626" i="81"/>
  <c r="F625" i="81"/>
  <c r="F624" i="81"/>
  <c r="F623" i="81"/>
  <c r="F622" i="81"/>
  <c r="F621" i="81"/>
  <c r="F620" i="81"/>
  <c r="F619" i="81"/>
  <c r="F618" i="81"/>
  <c r="F617" i="81"/>
  <c r="F616" i="81"/>
  <c r="F615" i="81"/>
  <c r="F614" i="81"/>
  <c r="F613" i="81"/>
  <c r="F612" i="81"/>
  <c r="F611" i="81"/>
  <c r="F610" i="81"/>
  <c r="F609" i="81"/>
  <c r="F608" i="81"/>
  <c r="F607" i="81"/>
  <c r="F606" i="81"/>
  <c r="F605" i="81"/>
  <c r="F604" i="81"/>
  <c r="F603" i="81"/>
  <c r="F602" i="81"/>
  <c r="F601" i="81"/>
  <c r="F600" i="81"/>
  <c r="F599" i="81"/>
  <c r="F598" i="81"/>
  <c r="F597" i="81"/>
  <c r="F596" i="81"/>
  <c r="F595" i="81"/>
  <c r="F594" i="81"/>
  <c r="F593" i="81"/>
  <c r="F592" i="81"/>
  <c r="F591" i="81"/>
  <c r="F590" i="81"/>
  <c r="F589" i="81"/>
  <c r="F588" i="81"/>
  <c r="F587" i="81"/>
  <c r="F586" i="81"/>
  <c r="F585" i="81"/>
  <c r="F584" i="81"/>
  <c r="E583" i="81"/>
  <c r="F583" i="81" s="1"/>
  <c r="F582" i="81"/>
  <c r="F581" i="81"/>
  <c r="F580" i="81"/>
  <c r="F579" i="81"/>
  <c r="F578" i="81"/>
  <c r="F577" i="81"/>
  <c r="F576" i="81"/>
  <c r="F575" i="81"/>
  <c r="F574" i="81"/>
  <c r="F573" i="81"/>
  <c r="F572" i="81"/>
  <c r="F571" i="81"/>
  <c r="F570" i="81"/>
  <c r="F569" i="81"/>
  <c r="F568" i="81"/>
  <c r="F567" i="81"/>
  <c r="F566" i="81"/>
  <c r="F565" i="81"/>
  <c r="F564" i="81"/>
  <c r="F563" i="81"/>
  <c r="F562" i="81"/>
  <c r="F561" i="81"/>
  <c r="F560" i="81"/>
  <c r="F559" i="81"/>
  <c r="F558" i="81"/>
  <c r="F557" i="81"/>
  <c r="F556" i="81"/>
  <c r="F555" i="81"/>
  <c r="F554" i="81"/>
  <c r="F553" i="81"/>
  <c r="F552" i="81"/>
  <c r="F551" i="81"/>
  <c r="F550" i="81"/>
  <c r="F549" i="81"/>
  <c r="F548" i="81"/>
  <c r="F547" i="81"/>
  <c r="F546" i="81"/>
  <c r="F545" i="81"/>
  <c r="F544" i="81"/>
  <c r="F543" i="81"/>
  <c r="F542" i="81"/>
  <c r="F541" i="81"/>
  <c r="F540" i="81"/>
  <c r="F539" i="81"/>
  <c r="F538" i="81"/>
  <c r="F537" i="81"/>
  <c r="F536" i="81"/>
  <c r="F535" i="81"/>
  <c r="F534" i="81"/>
  <c r="F533" i="81"/>
  <c r="F532" i="81"/>
  <c r="F531" i="81"/>
  <c r="F530" i="81"/>
  <c r="F529" i="81"/>
  <c r="F528" i="81"/>
  <c r="F527" i="81"/>
  <c r="F526" i="81"/>
  <c r="F525" i="81"/>
  <c r="F524" i="81"/>
  <c r="F523" i="81"/>
  <c r="F522" i="81"/>
  <c r="F521" i="81"/>
  <c r="F520" i="81"/>
  <c r="F519" i="81"/>
  <c r="F518" i="81"/>
  <c r="F517" i="81"/>
  <c r="F516" i="81"/>
  <c r="F515" i="81"/>
  <c r="F514" i="81"/>
  <c r="F513" i="81"/>
  <c r="F512" i="81"/>
  <c r="F511" i="81"/>
  <c r="F510" i="81"/>
  <c r="F509" i="81"/>
  <c r="F508" i="81"/>
  <c r="F507" i="81"/>
  <c r="F506" i="81"/>
  <c r="F505" i="81"/>
  <c r="F504" i="81"/>
  <c r="F503" i="81"/>
  <c r="F502" i="81"/>
  <c r="F501" i="81"/>
  <c r="F500" i="81"/>
  <c r="F499" i="81"/>
  <c r="F498" i="81"/>
  <c r="F497" i="81"/>
  <c r="F496" i="81"/>
  <c r="F495" i="81"/>
  <c r="F494" i="81"/>
  <c r="F493" i="81"/>
  <c r="F492" i="81"/>
  <c r="F491" i="81"/>
  <c r="F490" i="81"/>
  <c r="F489" i="81"/>
  <c r="F488" i="81"/>
  <c r="F487" i="81"/>
  <c r="F486" i="81"/>
  <c r="F485" i="81"/>
  <c r="F484" i="81"/>
  <c r="F483" i="81"/>
  <c r="F482" i="81"/>
  <c r="F481" i="81"/>
  <c r="F480" i="81"/>
  <c r="F479" i="81"/>
  <c r="F478" i="81"/>
  <c r="F477" i="81"/>
  <c r="F476" i="81"/>
  <c r="F475" i="81"/>
  <c r="F474" i="81"/>
  <c r="F473" i="81"/>
  <c r="F472" i="81"/>
  <c r="F471" i="81"/>
  <c r="F470" i="81"/>
  <c r="F469" i="81"/>
  <c r="F468" i="81"/>
  <c r="F467" i="81"/>
  <c r="F466" i="81"/>
  <c r="F465" i="81"/>
  <c r="F464" i="81"/>
  <c r="F463" i="81"/>
  <c r="F462" i="81"/>
  <c r="F461" i="81"/>
  <c r="F460" i="81"/>
  <c r="F459" i="81"/>
  <c r="F458" i="81"/>
  <c r="F457" i="81"/>
  <c r="F456" i="81"/>
  <c r="F455" i="81"/>
  <c r="F454" i="81"/>
  <c r="F453" i="81"/>
  <c r="F452" i="81"/>
  <c r="F451" i="81"/>
  <c r="F450" i="81"/>
  <c r="F449" i="81"/>
  <c r="F448" i="81"/>
  <c r="F447" i="81"/>
  <c r="F446" i="81"/>
  <c r="F445" i="81"/>
  <c r="F444" i="81"/>
  <c r="F443" i="81"/>
  <c r="F442" i="81"/>
  <c r="F441" i="81"/>
  <c r="F440" i="81"/>
  <c r="F439" i="81"/>
  <c r="F438" i="81"/>
  <c r="F437" i="81"/>
  <c r="F436" i="81"/>
  <c r="F435" i="81"/>
  <c r="F434" i="81"/>
  <c r="F433" i="81"/>
  <c r="F432" i="81"/>
  <c r="F431" i="81"/>
  <c r="F430" i="81"/>
  <c r="F429" i="81"/>
  <c r="F428" i="81"/>
  <c r="F427" i="81"/>
  <c r="F426" i="81"/>
  <c r="F425" i="81"/>
  <c r="F424" i="81"/>
  <c r="F423" i="81"/>
  <c r="F422" i="81"/>
  <c r="F421" i="81"/>
  <c r="F420" i="81"/>
  <c r="F419" i="81"/>
  <c r="F418" i="81"/>
  <c r="F417" i="81"/>
  <c r="F416" i="81"/>
  <c r="F415" i="81"/>
  <c r="F414" i="81"/>
  <c r="F413" i="81"/>
  <c r="F412" i="81"/>
  <c r="F411" i="81"/>
  <c r="F410" i="81"/>
  <c r="F409" i="81"/>
  <c r="F408" i="81"/>
  <c r="F407" i="81"/>
  <c r="F406" i="81"/>
  <c r="F405" i="81"/>
  <c r="F404" i="81"/>
  <c r="F403" i="81"/>
  <c r="F402" i="81"/>
  <c r="F401" i="81"/>
  <c r="F400" i="81"/>
  <c r="F399" i="81"/>
  <c r="F398" i="81"/>
  <c r="F397" i="81"/>
  <c r="E396" i="81"/>
  <c r="F396" i="81" s="1"/>
  <c r="F395" i="81"/>
  <c r="F394" i="81"/>
  <c r="F393" i="81"/>
  <c r="F392" i="81"/>
  <c r="F391" i="81"/>
  <c r="F390" i="81"/>
  <c r="E389" i="81"/>
  <c r="F389" i="81" s="1"/>
  <c r="E388" i="81"/>
  <c r="F388" i="81" s="1"/>
  <c r="F387" i="81"/>
  <c r="F386" i="81"/>
  <c r="F385" i="81"/>
  <c r="F384" i="81"/>
  <c r="F383" i="81"/>
  <c r="F382" i="81"/>
  <c r="F381" i="81"/>
  <c r="E380" i="81"/>
  <c r="F380" i="81" s="1"/>
  <c r="F375" i="81"/>
  <c r="F373" i="81"/>
  <c r="F372" i="81"/>
  <c r="F371" i="81"/>
  <c r="E370" i="81"/>
  <c r="F370" i="81" s="1"/>
  <c r="F369" i="81"/>
  <c r="F365" i="81"/>
  <c r="F364" i="81"/>
  <c r="F363" i="81"/>
  <c r="F362" i="81"/>
  <c r="F361" i="81"/>
  <c r="F360" i="81"/>
  <c r="F359" i="81"/>
  <c r="F358" i="81"/>
  <c r="F357" i="81"/>
  <c r="F356" i="81"/>
  <c r="F355" i="81"/>
  <c r="F354" i="81"/>
  <c r="F353" i="81"/>
  <c r="F352" i="81"/>
  <c r="F351" i="81"/>
  <c r="F350" i="81"/>
  <c r="F349" i="81"/>
  <c r="F348" i="81"/>
  <c r="F346" i="81"/>
  <c r="F345" i="81"/>
  <c r="F344" i="81"/>
  <c r="F343" i="81"/>
  <c r="F342" i="81"/>
  <c r="F341" i="81"/>
  <c r="F340" i="81"/>
  <c r="F339" i="81"/>
  <c r="F338" i="81"/>
  <c r="F337" i="81"/>
  <c r="F336" i="81"/>
  <c r="F335" i="81"/>
  <c r="F334" i="81"/>
  <c r="F333" i="81"/>
  <c r="F332" i="81"/>
  <c r="F331" i="81"/>
  <c r="F330" i="81"/>
  <c r="F329" i="81"/>
  <c r="F328" i="81"/>
  <c r="F327" i="81"/>
  <c r="F326" i="81"/>
  <c r="F325" i="81"/>
  <c r="F324" i="81"/>
  <c r="F323" i="81"/>
  <c r="F322" i="81"/>
  <c r="F321" i="81"/>
  <c r="F320" i="81"/>
  <c r="F319" i="81"/>
  <c r="F318" i="81"/>
  <c r="F317" i="81"/>
  <c r="F316" i="81"/>
  <c r="F315" i="81"/>
  <c r="F314" i="81"/>
  <c r="F313" i="81"/>
  <c r="F312" i="81"/>
  <c r="F311" i="81"/>
  <c r="F310" i="81"/>
  <c r="F309" i="81"/>
  <c r="F308" i="81"/>
  <c r="F307" i="81"/>
  <c r="F306" i="81"/>
  <c r="F305" i="81"/>
  <c r="F304" i="81"/>
  <c r="F303" i="81"/>
  <c r="F302" i="81"/>
  <c r="F301" i="81"/>
  <c r="F300" i="81"/>
  <c r="F299" i="81"/>
  <c r="F298" i="81"/>
  <c r="F297" i="81"/>
  <c r="F296" i="81"/>
  <c r="F295" i="81"/>
  <c r="F294" i="81"/>
  <c r="F293" i="81"/>
  <c r="F292" i="81"/>
  <c r="F291" i="81"/>
  <c r="F290" i="81"/>
  <c r="F289" i="81"/>
  <c r="F288" i="81"/>
  <c r="F287" i="81"/>
  <c r="F286" i="81"/>
  <c r="F285" i="81"/>
  <c r="F284" i="81"/>
  <c r="E283" i="81"/>
  <c r="F283" i="81" s="1"/>
  <c r="F282" i="81"/>
  <c r="F281" i="81"/>
  <c r="F280" i="81"/>
  <c r="F279" i="81"/>
  <c r="E278" i="81"/>
  <c r="F278" i="81" s="1"/>
  <c r="F277" i="81"/>
  <c r="F276" i="81"/>
  <c r="F275" i="81"/>
  <c r="F274" i="81"/>
  <c r="F273" i="81"/>
  <c r="F272" i="81"/>
  <c r="F271" i="81"/>
  <c r="F270" i="81"/>
  <c r="F269" i="81"/>
  <c r="F268" i="81"/>
  <c r="F267" i="81"/>
  <c r="F266" i="81"/>
  <c r="F265" i="81"/>
  <c r="F264" i="81"/>
  <c r="F263" i="81"/>
  <c r="F262" i="81"/>
  <c r="F261" i="81"/>
  <c r="F260" i="81"/>
  <c r="F259" i="81"/>
  <c r="F258" i="81"/>
  <c r="F257" i="81"/>
  <c r="F256" i="81"/>
  <c r="E255" i="81"/>
  <c r="F255" i="81" s="1"/>
  <c r="F251" i="81"/>
  <c r="F245" i="81"/>
  <c r="F244" i="81"/>
  <c r="F243" i="81"/>
  <c r="F242" i="81"/>
  <c r="E241" i="81"/>
  <c r="F241" i="81" s="1"/>
  <c r="F240" i="81"/>
  <c r="F239" i="81"/>
  <c r="F238" i="81"/>
  <c r="F237" i="81"/>
  <c r="F236" i="81"/>
  <c r="E235" i="81"/>
  <c r="F235" i="81" s="1"/>
  <c r="F234" i="81"/>
  <c r="F233" i="81"/>
  <c r="F232" i="81"/>
  <c r="E231" i="81"/>
  <c r="F231" i="81" s="1"/>
  <c r="F230" i="81"/>
  <c r="F229" i="81"/>
  <c r="F228" i="81"/>
  <c r="F227" i="81"/>
  <c r="F226" i="81"/>
  <c r="F225" i="81"/>
  <c r="F224" i="81"/>
  <c r="F223" i="81"/>
  <c r="F222" i="81"/>
  <c r="F221" i="81"/>
  <c r="F220" i="81"/>
  <c r="F219" i="81"/>
  <c r="F218" i="81"/>
  <c r="F217" i="81"/>
  <c r="F216" i="81"/>
  <c r="F215" i="81"/>
  <c r="E214" i="81"/>
  <c r="F214" i="81" s="1"/>
  <c r="F213" i="81"/>
  <c r="F212" i="81"/>
  <c r="F211" i="81"/>
  <c r="F210" i="81"/>
  <c r="F209" i="81"/>
  <c r="F208" i="81"/>
  <c r="F207" i="81"/>
  <c r="F206" i="81"/>
  <c r="F205" i="81"/>
  <c r="F203" i="81"/>
  <c r="F202" i="81"/>
  <c r="F201" i="81"/>
  <c r="F200" i="81"/>
  <c r="F199" i="81"/>
  <c r="F198" i="81"/>
  <c r="F197" i="81"/>
  <c r="F196" i="81"/>
  <c r="F195" i="81"/>
  <c r="F194" i="81"/>
  <c r="F193" i="81"/>
  <c r="F192" i="81"/>
  <c r="F191" i="81"/>
  <c r="F190" i="81"/>
  <c r="F189" i="81"/>
  <c r="F188" i="81"/>
  <c r="F187" i="81"/>
  <c r="F186" i="81"/>
  <c r="F185" i="81"/>
  <c r="F184" i="81"/>
  <c r="F183" i="81"/>
  <c r="F182" i="81"/>
  <c r="F181" i="81"/>
  <c r="F180" i="81"/>
  <c r="F179" i="81"/>
  <c r="F178" i="81"/>
  <c r="F177" i="81"/>
  <c r="E176" i="81"/>
  <c r="F176" i="81" s="1"/>
  <c r="F175" i="81"/>
  <c r="E174" i="81"/>
  <c r="F174" i="81" s="1"/>
  <c r="E173" i="81"/>
  <c r="F173" i="81" s="1"/>
  <c r="E172" i="81"/>
  <c r="F172" i="81" s="1"/>
  <c r="E171" i="81"/>
  <c r="F171" i="81" s="1"/>
  <c r="F170" i="81"/>
  <c r="E169" i="81"/>
  <c r="F169" i="81" s="1"/>
  <c r="E168" i="81"/>
  <c r="E167" i="81"/>
  <c r="F167" i="81" s="1"/>
  <c r="E166" i="81"/>
  <c r="F166" i="81" s="1"/>
  <c r="E165" i="81"/>
  <c r="F165" i="81" s="1"/>
  <c r="E164" i="81"/>
  <c r="F164" i="81" s="1"/>
  <c r="F163" i="81"/>
  <c r="E162" i="81"/>
  <c r="F162" i="81" s="1"/>
  <c r="E161" i="81"/>
  <c r="F161" i="81" s="1"/>
  <c r="E160" i="81"/>
  <c r="F160" i="81" s="1"/>
  <c r="E159" i="81"/>
  <c r="F159" i="81" s="1"/>
  <c r="E158" i="81"/>
  <c r="F158" i="81" s="1"/>
  <c r="E157" i="81"/>
  <c r="F157" i="81" s="1"/>
  <c r="E156" i="81"/>
  <c r="F156" i="81" s="1"/>
  <c r="E155" i="81"/>
  <c r="F155" i="81" s="1"/>
  <c r="E154" i="81"/>
  <c r="F154" i="81" s="1"/>
  <c r="E153" i="81"/>
  <c r="F153" i="81" s="1"/>
  <c r="F152" i="81"/>
  <c r="E151" i="81"/>
  <c r="F151" i="81" s="1"/>
  <c r="E150" i="81"/>
  <c r="F150" i="81" s="1"/>
  <c r="E149" i="81"/>
  <c r="F149" i="81" s="1"/>
  <c r="E148" i="81"/>
  <c r="F148" i="81" s="1"/>
  <c r="E147" i="81"/>
  <c r="F147" i="81" s="1"/>
  <c r="F146" i="81"/>
  <c r="F145" i="81"/>
  <c r="F144" i="81"/>
  <c r="F143" i="81"/>
  <c r="F142" i="81"/>
  <c r="F141" i="81"/>
  <c r="F140" i="81"/>
  <c r="E139" i="81"/>
  <c r="F139" i="81" s="1"/>
  <c r="E138" i="81"/>
  <c r="F138" i="81" s="1"/>
  <c r="F134" i="81"/>
  <c r="F133" i="81"/>
  <c r="F132" i="81"/>
  <c r="F131" i="81"/>
  <c r="F130" i="81"/>
  <c r="F129" i="81"/>
  <c r="F128" i="81"/>
  <c r="F127" i="81"/>
  <c r="F126" i="81"/>
  <c r="F125" i="81"/>
  <c r="F124" i="81"/>
  <c r="F123" i="81"/>
  <c r="F122" i="81"/>
  <c r="F121" i="81"/>
  <c r="F120" i="81"/>
  <c r="F119" i="81"/>
  <c r="F118" i="81"/>
  <c r="F117" i="81"/>
  <c r="F116" i="81"/>
  <c r="F115" i="81"/>
  <c r="F114" i="81"/>
  <c r="F113" i="81"/>
  <c r="E112" i="81"/>
  <c r="F112" i="81" s="1"/>
  <c r="F111" i="81"/>
  <c r="F110" i="81"/>
  <c r="F109" i="81"/>
  <c r="F108" i="81"/>
  <c r="F107" i="81"/>
  <c r="F106" i="81"/>
  <c r="F105" i="81"/>
  <c r="F104" i="81"/>
  <c r="F103" i="81"/>
  <c r="F102" i="81"/>
  <c r="E98" i="81"/>
  <c r="F98" i="81" s="1"/>
  <c r="F96" i="81"/>
  <c r="F95" i="81"/>
  <c r="F94" i="81"/>
  <c r="F93" i="81"/>
  <c r="E92" i="81"/>
  <c r="F92" i="81" s="1"/>
  <c r="F91" i="81"/>
  <c r="F90" i="81"/>
  <c r="F88" i="81"/>
  <c r="E86" i="81"/>
  <c r="F86" i="81" s="1"/>
  <c r="E85" i="81"/>
  <c r="F85" i="81" s="1"/>
  <c r="E84" i="81"/>
  <c r="F84" i="81" s="1"/>
  <c r="E83" i="81"/>
  <c r="F83" i="81" s="1"/>
  <c r="E82" i="81"/>
  <c r="F82" i="81" s="1"/>
  <c r="E79" i="81"/>
  <c r="F78" i="81"/>
  <c r="E77" i="81"/>
  <c r="F77" i="81" s="1"/>
  <c r="E76" i="81"/>
  <c r="F76" i="81" s="1"/>
  <c r="E75" i="81"/>
  <c r="F75" i="81" s="1"/>
  <c r="F74" i="81"/>
  <c r="E73" i="81"/>
  <c r="F73" i="81" s="1"/>
  <c r="E72" i="81"/>
  <c r="F72" i="81" s="1"/>
  <c r="E70" i="81"/>
  <c r="E69" i="81"/>
  <c r="F69" i="81" s="1"/>
  <c r="E68" i="81"/>
  <c r="F68" i="81" s="1"/>
  <c r="F66" i="81"/>
  <c r="F64" i="81"/>
  <c r="F63" i="81"/>
  <c r="F59" i="81"/>
  <c r="E58" i="81"/>
  <c r="F58" i="81" s="1"/>
  <c r="F57" i="81"/>
  <c r="E56" i="81"/>
  <c r="F56" i="81" s="1"/>
  <c r="E55" i="81"/>
  <c r="F55" i="81" s="1"/>
  <c r="E54" i="81"/>
  <c r="F54" i="81" s="1"/>
  <c r="F53" i="81"/>
  <c r="F52" i="81"/>
  <c r="E51" i="81"/>
  <c r="F51" i="81" s="1"/>
  <c r="E50" i="81"/>
  <c r="F50" i="81" s="1"/>
  <c r="E49" i="81"/>
  <c r="F49" i="81" s="1"/>
  <c r="E48" i="81"/>
  <c r="F48" i="81" s="1"/>
  <c r="E47" i="81"/>
  <c r="F47" i="81" s="1"/>
  <c r="E46" i="81"/>
  <c r="F46" i="81" s="1"/>
  <c r="E45" i="81"/>
  <c r="F45" i="81" s="1"/>
  <c r="E44" i="81"/>
  <c r="F44" i="81" s="1"/>
  <c r="E43" i="81"/>
  <c r="F43" i="81" s="1"/>
  <c r="E42" i="81"/>
  <c r="F42" i="81" s="1"/>
  <c r="E41" i="81"/>
  <c r="E40" i="81"/>
  <c r="F40" i="81" s="1"/>
  <c r="E39" i="81"/>
  <c r="F39" i="81" s="1"/>
  <c r="E38" i="81"/>
  <c r="F38" i="81" s="1"/>
  <c r="E37" i="81"/>
  <c r="F37" i="81" s="1"/>
  <c r="E36" i="81"/>
  <c r="F36" i="81" s="1"/>
  <c r="F35" i="81"/>
  <c r="F34" i="81"/>
  <c r="F33" i="81"/>
  <c r="F32" i="81"/>
  <c r="F31" i="81"/>
  <c r="F30" i="81"/>
  <c r="F29" i="81"/>
  <c r="F28" i="81"/>
  <c r="F24" i="81"/>
  <c r="F23" i="81"/>
  <c r="F22" i="81"/>
  <c r="F21" i="81"/>
  <c r="F20" i="81"/>
  <c r="F19" i="81"/>
  <c r="F18" i="81"/>
  <c r="F17" i="81"/>
  <c r="F16" i="81"/>
  <c r="F13" i="81"/>
  <c r="F12" i="81"/>
  <c r="F11" i="81"/>
  <c r="F41" i="81" l="1"/>
  <c r="F168" i="81"/>
  <c r="E71" i="81"/>
  <c r="F71" i="81" s="1"/>
  <c r="F70" i="81"/>
  <c r="E80" i="81"/>
  <c r="F80" i="81" s="1"/>
  <c r="F79" i="81"/>
  <c r="E81" i="81"/>
  <c r="F81" i="81" s="1"/>
  <c r="N13" i="60" l="1"/>
  <c r="D14" i="62" l="1"/>
  <c r="C8" i="62"/>
  <c r="D14" i="61"/>
  <c r="C8" i="61"/>
  <c r="D23" i="61" l="1"/>
  <c r="H6" i="81" s="1"/>
  <c r="H395" i="81" s="1"/>
  <c r="I395" i="81" s="1"/>
  <c r="H434" i="81"/>
  <c r="I434" i="81" s="1"/>
  <c r="H450" i="81"/>
  <c r="I450" i="81" s="1"/>
  <c r="H634" i="81"/>
  <c r="I634" i="81" s="1"/>
  <c r="H618" i="81"/>
  <c r="I618" i="81" s="1"/>
  <c r="H594" i="81"/>
  <c r="I594" i="81" s="1"/>
  <c r="H607" i="81"/>
  <c r="I607" i="81" s="1"/>
  <c r="H491" i="81"/>
  <c r="I491" i="81" s="1"/>
  <c r="H498" i="81"/>
  <c r="I498" i="81" s="1"/>
  <c r="H482" i="81"/>
  <c r="I482" i="81" s="1"/>
  <c r="H381" i="81"/>
  <c r="I381" i="81" s="1"/>
  <c r="H388" i="81"/>
  <c r="I388" i="81" s="1"/>
  <c r="H409" i="81"/>
  <c r="I409" i="81" s="1"/>
  <c r="H423" i="81"/>
  <c r="I423" i="81" s="1"/>
  <c r="H443" i="81"/>
  <c r="I443" i="81" s="1"/>
  <c r="H455" i="81"/>
  <c r="I455" i="81" s="1"/>
  <c r="H466" i="81"/>
  <c r="I466" i="81" s="1"/>
  <c r="H476" i="81"/>
  <c r="I476" i="81" s="1"/>
  <c r="H652" i="81"/>
  <c r="I652" i="81" s="1"/>
  <c r="H660" i="81"/>
  <c r="I660" i="81" s="1"/>
  <c r="H668" i="81"/>
  <c r="I668" i="81" s="1"/>
  <c r="H676" i="81"/>
  <c r="I676" i="81" s="1"/>
  <c r="H684" i="81"/>
  <c r="I684" i="81" s="1"/>
  <c r="H696" i="81"/>
  <c r="I696" i="81" s="1"/>
  <c r="H708" i="81"/>
  <c r="I708" i="81" s="1"/>
  <c r="H716" i="81"/>
  <c r="I716" i="81" s="1"/>
  <c r="H724" i="81"/>
  <c r="I724" i="81" s="1"/>
  <c r="H738" i="81"/>
  <c r="I738" i="81" s="1"/>
  <c r="H755" i="81"/>
  <c r="I755" i="81" s="1"/>
  <c r="H645" i="81"/>
  <c r="I645" i="81" s="1"/>
  <c r="H661" i="81"/>
  <c r="I661" i="81" s="1"/>
  <c r="H683" i="81"/>
  <c r="I683" i="81" s="1"/>
  <c r="H705" i="81"/>
  <c r="I705" i="81" s="1"/>
  <c r="H685" i="81"/>
  <c r="I685" i="81" s="1"/>
  <c r="H719" i="81"/>
  <c r="I719" i="81" s="1"/>
  <c r="H760" i="81"/>
  <c r="I760" i="81" s="1"/>
  <c r="H667" i="81"/>
  <c r="I667" i="81" s="1"/>
  <c r="H701" i="81"/>
  <c r="I701" i="81" s="1"/>
  <c r="H380" i="81"/>
  <c r="I380" i="81" s="1"/>
  <c r="H389" i="81"/>
  <c r="I389" i="81" s="1"/>
  <c r="H396" i="81"/>
  <c r="I396" i="81" s="1"/>
  <c r="H420" i="81"/>
  <c r="I420" i="81" s="1"/>
  <c r="H436" i="81"/>
  <c r="I436" i="81" s="1"/>
  <c r="H454" i="81"/>
  <c r="I454" i="81" s="1"/>
  <c r="H632" i="81"/>
  <c r="I632" i="81" s="1"/>
  <c r="H612" i="81"/>
  <c r="I612" i="81" s="1"/>
  <c r="H635" i="81"/>
  <c r="I635" i="81" s="1"/>
  <c r="H627" i="81"/>
  <c r="I627" i="81" s="1"/>
  <c r="H597" i="81"/>
  <c r="I597" i="81" s="1"/>
  <c r="H485" i="81"/>
  <c r="I485" i="81" s="1"/>
  <c r="H494" i="81"/>
  <c r="I494" i="81" s="1"/>
  <c r="H383" i="81"/>
  <c r="I383" i="81" s="1"/>
  <c r="H390" i="81"/>
  <c r="I390" i="81" s="1"/>
  <c r="H411" i="81"/>
  <c r="I411" i="81" s="1"/>
  <c r="H433" i="81"/>
  <c r="I433" i="81" s="1"/>
  <c r="H449" i="81"/>
  <c r="I449" i="81" s="1"/>
  <c r="H457" i="81"/>
  <c r="I457" i="81" s="1"/>
  <c r="H473" i="81"/>
  <c r="I473" i="81" s="1"/>
  <c r="H646" i="81"/>
  <c r="I646" i="81" s="1"/>
  <c r="H654" i="81"/>
  <c r="I654" i="81" s="1"/>
  <c r="H662" i="81"/>
  <c r="I662" i="81" s="1"/>
  <c r="H670" i="81"/>
  <c r="I670" i="81" s="1"/>
  <c r="H678" i="81"/>
  <c r="I678" i="81" s="1"/>
  <c r="H690" i="81"/>
  <c r="I690" i="81" s="1"/>
  <c r="H702" i="81"/>
  <c r="I702" i="81" s="1"/>
  <c r="H710" i="81"/>
  <c r="I710" i="81" s="1"/>
  <c r="H718" i="81"/>
  <c r="I718" i="81" s="1"/>
  <c r="H726" i="81"/>
  <c r="I726" i="81" s="1"/>
  <c r="H734" i="81"/>
  <c r="I734" i="81" s="1"/>
  <c r="H739" i="81"/>
  <c r="I739" i="81" s="1"/>
  <c r="H744" i="81"/>
  <c r="I744" i="81" s="1"/>
  <c r="H748" i="81"/>
  <c r="I748" i="81" s="1"/>
  <c r="H759" i="81"/>
  <c r="I759" i="81" s="1"/>
  <c r="H765" i="81"/>
  <c r="I765" i="81" s="1"/>
  <c r="H791" i="81"/>
  <c r="I791" i="81" s="1"/>
  <c r="H647" i="81"/>
  <c r="I647" i="81" s="1"/>
  <c r="H655" i="81"/>
  <c r="I655" i="81" s="1"/>
  <c r="H665" i="81"/>
  <c r="I665" i="81" s="1"/>
  <c r="H697" i="81"/>
  <c r="I697" i="81" s="1"/>
  <c r="H792" i="81"/>
  <c r="I792" i="81" s="1"/>
  <c r="H677" i="81"/>
  <c r="I677" i="81" s="1"/>
  <c r="H713" i="81"/>
  <c r="I713" i="81" s="1"/>
  <c r="H382" i="81"/>
  <c r="I382" i="81" s="1"/>
  <c r="H391" i="81"/>
  <c r="I391" i="81" s="1"/>
  <c r="H410" i="81"/>
  <c r="I410" i="81" s="1"/>
  <c r="H422" i="81"/>
  <c r="I422" i="81" s="1"/>
  <c r="H442" i="81"/>
  <c r="I442" i="81" s="1"/>
  <c r="H456" i="81"/>
  <c r="I456" i="81" s="1"/>
  <c r="H630" i="81"/>
  <c r="I630" i="81" s="1"/>
  <c r="H608" i="81"/>
  <c r="I608" i="81" s="1"/>
  <c r="H633" i="81"/>
  <c r="I633" i="81" s="1"/>
  <c r="H613" i="81"/>
  <c r="I613" i="81" s="1"/>
  <c r="H495" i="81"/>
  <c r="I495" i="81" s="1"/>
  <c r="H483" i="81"/>
  <c r="I483" i="81" s="1"/>
  <c r="H492" i="81"/>
  <c r="I492" i="81" s="1"/>
  <c r="H385" i="81"/>
  <c r="I385" i="81" s="1"/>
  <c r="H392" i="81"/>
  <c r="I392" i="81" s="1"/>
  <c r="H419" i="81"/>
  <c r="I419" i="81" s="1"/>
  <c r="H435" i="81"/>
  <c r="I435" i="81" s="1"/>
  <c r="H451" i="81"/>
  <c r="I451" i="81" s="1"/>
  <c r="H464" i="81"/>
  <c r="I464" i="81" s="1"/>
  <c r="H474" i="81"/>
  <c r="I474" i="81" s="1"/>
  <c r="H648" i="81"/>
  <c r="I648" i="81" s="1"/>
  <c r="H656" i="81"/>
  <c r="I656" i="81" s="1"/>
  <c r="H664" i="81"/>
  <c r="I664" i="81" s="1"/>
  <c r="H672" i="81"/>
  <c r="I672" i="81" s="1"/>
  <c r="H680" i="81"/>
  <c r="I680" i="81" s="1"/>
  <c r="H692" i="81"/>
  <c r="I692" i="81" s="1"/>
  <c r="H704" i="81"/>
  <c r="I704" i="81" s="1"/>
  <c r="H712" i="81"/>
  <c r="I712" i="81" s="1"/>
  <c r="H720" i="81"/>
  <c r="I720" i="81" s="1"/>
  <c r="H730" i="81"/>
  <c r="I730" i="81" s="1"/>
  <c r="H735" i="81"/>
  <c r="I735" i="81" s="1"/>
  <c r="H741" i="81"/>
  <c r="I741" i="81" s="1"/>
  <c r="H745" i="81"/>
  <c r="I745" i="81" s="1"/>
  <c r="H749" i="81"/>
  <c r="I749" i="81" s="1"/>
  <c r="H768" i="81"/>
  <c r="I768" i="81" s="1"/>
  <c r="H657" i="81"/>
  <c r="I657" i="81" s="1"/>
  <c r="H384" i="81"/>
  <c r="I384" i="81" s="1"/>
  <c r="H393" i="81"/>
  <c r="I393" i="81" s="1"/>
  <c r="H412" i="81"/>
  <c r="I412" i="81" s="1"/>
  <c r="H432" i="81"/>
  <c r="I432" i="81" s="1"/>
  <c r="H444" i="81"/>
  <c r="I444" i="81" s="1"/>
  <c r="H772" i="81"/>
  <c r="I772" i="81" s="1"/>
  <c r="H628" i="81"/>
  <c r="I628" i="81" s="1"/>
  <c r="H602" i="81"/>
  <c r="I602" i="81" s="1"/>
  <c r="H631" i="81"/>
  <c r="I631" i="81" s="1"/>
  <c r="H609" i="81"/>
  <c r="I609" i="81" s="1"/>
  <c r="H493" i="81"/>
  <c r="I493" i="81" s="1"/>
  <c r="H510" i="81"/>
  <c r="I510" i="81" s="1"/>
  <c r="H484" i="81"/>
  <c r="I484" i="81" s="1"/>
  <c r="H387" i="81"/>
  <c r="I387" i="81" s="1"/>
  <c r="H394" i="81"/>
  <c r="I394" i="81" s="1"/>
  <c r="H421" i="81"/>
  <c r="I421" i="81" s="1"/>
  <c r="H437" i="81"/>
  <c r="I437" i="81" s="1"/>
  <c r="H453" i="81"/>
  <c r="I453" i="81" s="1"/>
  <c r="H465" i="81"/>
  <c r="I465" i="81" s="1"/>
  <c r="H475" i="81"/>
  <c r="I475" i="81" s="1"/>
  <c r="H650" i="81"/>
  <c r="I650" i="81" s="1"/>
  <c r="H658" i="81"/>
  <c r="I658" i="81" s="1"/>
  <c r="H666" i="81"/>
  <c r="I666" i="81" s="1"/>
  <c r="H674" i="81"/>
  <c r="I674" i="81" s="1"/>
  <c r="H682" i="81"/>
  <c r="I682" i="81" s="1"/>
  <c r="H694" i="81"/>
  <c r="I694" i="81" s="1"/>
  <c r="H706" i="81"/>
  <c r="I706" i="81" s="1"/>
  <c r="H714" i="81"/>
  <c r="I714" i="81" s="1"/>
  <c r="H722" i="81"/>
  <c r="I722" i="81" s="1"/>
  <c r="H731" i="81"/>
  <c r="I731" i="81" s="1"/>
  <c r="H736" i="81"/>
  <c r="I736" i="81" s="1"/>
  <c r="H742" i="81"/>
  <c r="I742" i="81" s="1"/>
  <c r="H746" i="81"/>
  <c r="I746" i="81" s="1"/>
  <c r="H750" i="81"/>
  <c r="I750" i="81" s="1"/>
  <c r="H762" i="81"/>
  <c r="I762" i="81" s="1"/>
  <c r="H770" i="81"/>
  <c r="I770" i="81" s="1"/>
  <c r="H643" i="81"/>
  <c r="I643" i="81" s="1"/>
  <c r="H651" i="81"/>
  <c r="I651" i="81" s="1"/>
  <c r="H659" i="81"/>
  <c r="I659" i="81" s="1"/>
  <c r="H669" i="81"/>
  <c r="I669" i="81" s="1"/>
  <c r="H681" i="81"/>
  <c r="I681" i="81" s="1"/>
  <c r="H693" i="81"/>
  <c r="I693" i="81" s="1"/>
  <c r="H703" i="81"/>
  <c r="I703" i="81" s="1"/>
  <c r="H715" i="81"/>
  <c r="I715" i="81" s="1"/>
  <c r="H723" i="81"/>
  <c r="I723" i="81" s="1"/>
  <c r="H732" i="81"/>
  <c r="I732" i="81" s="1"/>
  <c r="H743" i="81"/>
  <c r="I743" i="81" s="1"/>
  <c r="H747" i="81"/>
  <c r="I747" i="81" s="1"/>
  <c r="H764" i="81"/>
  <c r="I764" i="81" s="1"/>
  <c r="H790" i="81"/>
  <c r="I790" i="81" s="1"/>
  <c r="H653" i="81"/>
  <c r="I653" i="81" s="1"/>
  <c r="H673" i="81"/>
  <c r="I673" i="81" s="1"/>
  <c r="H695" i="81"/>
  <c r="I695" i="81" s="1"/>
  <c r="H717" i="81"/>
  <c r="I717" i="81" s="1"/>
  <c r="H725" i="81"/>
  <c r="I725" i="81" s="1"/>
  <c r="H675" i="81"/>
  <c r="I675" i="81" s="1"/>
  <c r="H711" i="81"/>
  <c r="I711" i="81" s="1"/>
  <c r="H727" i="81"/>
  <c r="I727" i="81" s="1"/>
  <c r="H649" i="81"/>
  <c r="I649" i="81" s="1"/>
  <c r="H691" i="81"/>
  <c r="I691" i="81" s="1"/>
  <c r="H721" i="81"/>
  <c r="I721" i="81" s="1"/>
  <c r="H467" i="81"/>
  <c r="I467" i="81" s="1"/>
  <c r="H737" i="81"/>
  <c r="I737" i="81" s="1"/>
  <c r="H616" i="81"/>
  <c r="I616" i="81" s="1"/>
  <c r="H583" i="81"/>
  <c r="I583" i="81" s="1"/>
  <c r="H414" i="81"/>
  <c r="I414" i="81" s="1"/>
  <c r="H689" i="81"/>
  <c r="I689" i="81" s="1"/>
  <c r="H565" i="81"/>
  <c r="I565" i="81" s="1"/>
  <c r="H570" i="81"/>
  <c r="I570" i="81" s="1"/>
  <c r="H571" i="81"/>
  <c r="I571" i="81" s="1"/>
  <c r="H686" i="81"/>
  <c r="I686" i="81" s="1"/>
  <c r="H406" i="81"/>
  <c r="I406" i="81" s="1"/>
  <c r="H546" i="81"/>
  <c r="I546" i="81" s="1"/>
  <c r="H407" i="81"/>
  <c r="I407" i="81" s="1"/>
  <c r="H559" i="81"/>
  <c r="I559" i="81" s="1"/>
  <c r="H700" i="81"/>
  <c r="I700" i="81" s="1"/>
  <c r="H728" i="81"/>
  <c r="I728" i="81" s="1"/>
  <c r="H615" i="81"/>
  <c r="I615" i="81" s="1"/>
  <c r="H402" i="81"/>
  <c r="I402" i="81" s="1"/>
  <c r="H567" i="81"/>
  <c r="I567" i="81" s="1"/>
  <c r="H440" i="81"/>
  <c r="I440" i="81" s="1"/>
  <c r="H688" i="81"/>
  <c r="I688" i="81" s="1"/>
  <c r="H619" i="81"/>
  <c r="I619" i="81" s="1"/>
  <c r="H563" i="81"/>
  <c r="I563" i="81" s="1"/>
  <c r="H439" i="81"/>
  <c r="I439" i="81" s="1"/>
  <c r="H459" i="81"/>
  <c r="I459" i="81" s="1"/>
  <c r="H460" i="81"/>
  <c r="I460" i="81" s="1"/>
  <c r="H404" i="81"/>
  <c r="I404" i="81" s="1"/>
  <c r="H606" i="81"/>
  <c r="I606" i="81" s="1"/>
  <c r="H568" i="81"/>
  <c r="I568" i="81" s="1"/>
  <c r="H671" i="81"/>
  <c r="I671" i="81" s="1"/>
  <c r="H417" i="81"/>
  <c r="I417" i="81" s="1"/>
  <c r="H679" i="81"/>
  <c r="I679" i="81" s="1"/>
  <c r="H477" i="81"/>
  <c r="I477" i="81" s="1"/>
  <c r="H601" i="81"/>
  <c r="I601" i="81" s="1"/>
  <c r="H611" i="81"/>
  <c r="I611" i="81" s="1"/>
  <c r="H576" i="81"/>
  <c r="I576" i="81" s="1"/>
  <c r="H398" i="81"/>
  <c r="I398" i="81" s="1"/>
  <c r="H545" i="81"/>
  <c r="I545" i="81" s="1"/>
  <c r="H729" i="81"/>
  <c r="I729" i="81" s="1"/>
  <c r="H756" i="81"/>
  <c r="I756" i="81" s="1"/>
  <c r="H405" i="81"/>
  <c r="I405" i="81" s="1"/>
  <c r="H569" i="81"/>
  <c r="I569" i="81" s="1"/>
  <c r="H447" i="81"/>
  <c r="I447" i="81" s="1"/>
  <c r="H644" i="81"/>
  <c r="I644" i="81" s="1"/>
  <c r="H425" i="81"/>
  <c r="I425" i="81" s="1"/>
  <c r="H573" i="81"/>
  <c r="I573" i="81" s="1"/>
  <c r="H773" i="81"/>
  <c r="I773" i="81" s="1"/>
  <c r="H626" i="81"/>
  <c r="I626" i="81" s="1"/>
  <c r="H556" i="81"/>
  <c r="I556" i="81" s="1"/>
  <c r="H397" i="81"/>
  <c r="I397" i="81" s="1"/>
  <c r="H557" i="81"/>
  <c r="I557" i="81" s="1"/>
  <c r="H603" i="81"/>
  <c r="I603" i="81" s="1"/>
  <c r="H401" i="81"/>
  <c r="I401" i="81" s="1"/>
  <c r="H458" i="81"/>
  <c r="I458" i="81" s="1"/>
  <c r="H478" i="81"/>
  <c r="I478" i="81" s="1"/>
  <c r="H415" i="81"/>
  <c r="I415" i="81" s="1"/>
  <c r="H424" i="81"/>
  <c r="I424" i="81" s="1"/>
  <c r="H610" i="81"/>
  <c r="I610" i="81" s="1"/>
  <c r="H575" i="81"/>
  <c r="I575" i="81" s="1"/>
  <c r="H426" i="81"/>
  <c r="I426" i="81" s="1"/>
  <c r="H558" i="81"/>
  <c r="I558" i="81" s="1"/>
  <c r="H438" i="81"/>
  <c r="I438" i="81" s="1"/>
  <c r="H416" i="81"/>
  <c r="I416" i="81" s="1"/>
  <c r="H441" i="81"/>
  <c r="I441" i="81" s="1"/>
  <c r="H614" i="81"/>
  <c r="I614" i="81" s="1"/>
  <c r="H403" i="81"/>
  <c r="I403" i="81" s="1"/>
  <c r="H448" i="81"/>
  <c r="I448" i="81" s="1"/>
  <c r="H429" i="81"/>
  <c r="I429" i="81" s="1"/>
  <c r="H461" i="81"/>
  <c r="I461" i="81" s="1"/>
  <c r="H400" i="81"/>
  <c r="I400" i="81" s="1"/>
  <c r="H687" i="81"/>
  <c r="I687" i="81" s="1"/>
  <c r="H399" i="81"/>
  <c r="I399" i="81" s="1"/>
  <c r="H479" i="81"/>
  <c r="I479" i="81" s="1"/>
  <c r="H733" i="81"/>
  <c r="I733" i="81" s="1"/>
  <c r="H462" i="81"/>
  <c r="I462" i="81" s="1"/>
  <c r="H698" i="81"/>
  <c r="I698" i="81" s="1"/>
  <c r="H572" i="81"/>
  <c r="I572" i="81" s="1"/>
  <c r="H480" i="81"/>
  <c r="I480" i="81" s="1"/>
  <c r="H481" i="81"/>
  <c r="I481" i="81" s="1"/>
  <c r="H427" i="81"/>
  <c r="I427" i="81" s="1"/>
  <c r="H413" i="81"/>
  <c r="I413" i="81" s="1"/>
  <c r="H428" i="81"/>
  <c r="I428" i="81" s="1"/>
  <c r="H469" i="81"/>
  <c r="I469" i="81" s="1"/>
  <c r="H564" i="81"/>
  <c r="I564" i="81" s="1"/>
  <c r="H468" i="81"/>
  <c r="I468" i="81" s="1"/>
  <c r="H463" i="81"/>
  <c r="I463" i="81" s="1"/>
  <c r="H699" i="81"/>
  <c r="I699" i="81" s="1"/>
  <c r="H566" i="81"/>
  <c r="I566" i="81" s="1"/>
  <c r="H408" i="81"/>
  <c r="I408" i="81" s="1"/>
  <c r="H578" i="81"/>
  <c r="I578" i="81" s="1"/>
  <c r="H488" i="81"/>
  <c r="I488" i="81" s="1"/>
  <c r="H499" i="81"/>
  <c r="I499" i="81" s="1"/>
  <c r="H513" i="81"/>
  <c r="I513" i="81" s="1"/>
  <c r="H520" i="81"/>
  <c r="I520" i="81" s="1"/>
  <c r="H529" i="81"/>
  <c r="I529" i="81" s="1"/>
  <c r="H504" i="81"/>
  <c r="I504" i="81" s="1"/>
  <c r="H534" i="81"/>
  <c r="I534" i="81" s="1"/>
  <c r="H511" i="81"/>
  <c r="I511" i="81" s="1"/>
  <c r="H533" i="81"/>
  <c r="I533" i="81" s="1"/>
  <c r="H470" i="81"/>
  <c r="I470" i="81" s="1"/>
  <c r="H600" i="81"/>
  <c r="I600" i="81" s="1"/>
  <c r="H641" i="81"/>
  <c r="I641" i="81" s="1"/>
  <c r="H579" i="81"/>
  <c r="I579" i="81" s="1"/>
  <c r="H551" i="81"/>
  <c r="I551" i="81" s="1"/>
  <c r="H549" i="81"/>
  <c r="I549" i="81" s="1"/>
  <c r="H709" i="81"/>
  <c r="I709" i="81" s="1"/>
  <c r="H452" i="81"/>
  <c r="I452" i="81" s="1"/>
  <c r="H752" i="81"/>
  <c r="I752" i="81" s="1"/>
  <c r="H584" i="81"/>
  <c r="I584" i="81" s="1"/>
  <c r="H784" i="81"/>
  <c r="I784" i="81" s="1"/>
  <c r="H637" i="81"/>
  <c r="I637" i="81" s="1"/>
  <c r="H585" i="81"/>
  <c r="I585" i="81" s="1"/>
  <c r="H754" i="81"/>
  <c r="I754" i="81" s="1"/>
  <c r="H543" i="81"/>
  <c r="I543" i="81" s="1"/>
  <c r="H753" i="81"/>
  <c r="I753" i="81" s="1"/>
  <c r="H780" i="81"/>
  <c r="I780" i="81" s="1"/>
  <c r="H758" i="81"/>
  <c r="I758" i="81" s="1"/>
  <c r="H514" i="81"/>
  <c r="I514" i="81" s="1"/>
  <c r="H587" i="81"/>
  <c r="I587" i="81" s="1"/>
  <c r="H538" i="81"/>
  <c r="I538" i="81" s="1"/>
  <c r="H555" i="81"/>
  <c r="I555" i="81" s="1"/>
  <c r="H586" i="81"/>
  <c r="I586" i="81" s="1"/>
  <c r="H771" i="81"/>
  <c r="I771" i="81" s="1"/>
  <c r="H783" i="81"/>
  <c r="I783" i="81" s="1"/>
  <c r="H539" i="81"/>
  <c r="I539" i="81" s="1"/>
  <c r="H625" i="81"/>
  <c r="I625" i="81" s="1"/>
  <c r="H531" i="81"/>
  <c r="I531" i="81" s="1"/>
  <c r="H500" i="81"/>
  <c r="I500" i="81" s="1"/>
  <c r="H516" i="81"/>
  <c r="I516" i="81" s="1"/>
  <c r="H636" i="81"/>
  <c r="I636" i="81" s="1"/>
  <c r="H548" i="81"/>
  <c r="I548" i="81" s="1"/>
  <c r="H446" i="81"/>
  <c r="I446" i="81" s="1"/>
  <c r="H535" i="81"/>
  <c r="I535" i="81" s="1"/>
  <c r="H642" i="81"/>
  <c r="I642" i="81" s="1"/>
  <c r="H553" i="81"/>
  <c r="I553" i="81" s="1"/>
  <c r="H537" i="81"/>
  <c r="I537" i="81" s="1"/>
  <c r="H517" i="81"/>
  <c r="I517" i="81" s="1"/>
  <c r="H582" i="81"/>
  <c r="I582" i="81" s="1"/>
  <c r="H621" i="81"/>
  <c r="I621" i="81" s="1"/>
  <c r="H530" i="81"/>
  <c r="I530" i="81" s="1"/>
  <c r="H776" i="81"/>
  <c r="I776" i="81" s="1"/>
  <c r="H596" i="81"/>
  <c r="I596" i="81" s="1"/>
  <c r="H554" i="81"/>
  <c r="I554" i="81" s="1"/>
  <c r="H777" i="81"/>
  <c r="I777" i="81" s="1"/>
  <c r="H431" i="81"/>
  <c r="I431" i="81" s="1"/>
  <c r="H486" i="81"/>
  <c r="I486" i="81" s="1"/>
  <c r="H740" i="81"/>
  <c r="I740" i="81" s="1"/>
  <c r="H522" i="81"/>
  <c r="I522" i="81" s="1"/>
  <c r="H496" i="81"/>
  <c r="I496" i="81" s="1"/>
  <c r="H515" i="81"/>
  <c r="I515" i="81" s="1"/>
  <c r="H490" i="81"/>
  <c r="I490" i="81" s="1"/>
  <c r="H542" i="81"/>
  <c r="I542" i="81" s="1"/>
  <c r="H505" i="81"/>
  <c r="I505" i="81" s="1"/>
  <c r="H786" i="81"/>
  <c r="I786" i="81" s="1"/>
  <c r="H541" i="81"/>
  <c r="I541" i="81" s="1"/>
  <c r="H769" i="81"/>
  <c r="I769" i="81" s="1"/>
  <c r="H599" i="81"/>
  <c r="I599" i="81" s="1"/>
  <c r="H540" i="81"/>
  <c r="I540" i="81" s="1"/>
  <c r="H521" i="81"/>
  <c r="I521" i="81" s="1"/>
  <c r="H547" i="81"/>
  <c r="I547" i="81" s="1"/>
  <c r="H593" i="81"/>
  <c r="I593" i="81" s="1"/>
  <c r="H622" i="81"/>
  <c r="I622" i="81" s="1"/>
  <c r="H526" i="81"/>
  <c r="I526" i="81" s="1"/>
  <c r="H595" i="81"/>
  <c r="I595" i="81" s="1"/>
  <c r="H624" i="81"/>
  <c r="I624" i="81" s="1"/>
  <c r="H536" i="81"/>
  <c r="I536" i="81" s="1"/>
  <c r="H445" i="81"/>
  <c r="I445" i="81" s="1"/>
  <c r="H519" i="81"/>
  <c r="I519" i="81" s="1"/>
  <c r="H506" i="81"/>
  <c r="I506" i="81" s="1"/>
  <c r="H532" i="81"/>
  <c r="I532" i="81" s="1"/>
  <c r="H592" i="81"/>
  <c r="I592" i="81" s="1"/>
  <c r="H507" i="81"/>
  <c r="I507" i="81" s="1"/>
  <c r="H640" i="81"/>
  <c r="I640" i="81" s="1"/>
  <c r="H638" i="81"/>
  <c r="I638" i="81" s="1"/>
  <c r="H623" i="81"/>
  <c r="I623" i="81" s="1"/>
  <c r="H785" i="81"/>
  <c r="I785" i="81" s="1"/>
  <c r="H550" i="81"/>
  <c r="I550" i="81" s="1"/>
  <c r="H639" i="81"/>
  <c r="I639" i="81" s="1"/>
  <c r="H761" i="81"/>
  <c r="I761" i="81" s="1"/>
  <c r="H560" i="81"/>
  <c r="I560" i="81" s="1"/>
  <c r="H574" i="81"/>
  <c r="I574" i="81" s="1"/>
  <c r="H588" i="81"/>
  <c r="I588" i="81" s="1"/>
  <c r="H767" i="81"/>
  <c r="I767" i="81" s="1"/>
  <c r="H778" i="81"/>
  <c r="I778" i="81" s="1"/>
  <c r="H787" i="81"/>
  <c r="I787" i="81" s="1"/>
  <c r="H779" i="81"/>
  <c r="I779" i="81" s="1"/>
  <c r="H525" i="81"/>
  <c r="I525" i="81" s="1"/>
  <c r="H544" i="81"/>
  <c r="I544" i="81" s="1"/>
  <c r="H604" i="81"/>
  <c r="I604" i="81" s="1"/>
  <c r="H524" i="81"/>
  <c r="I524" i="81" s="1"/>
  <c r="H430" i="81"/>
  <c r="I430" i="81" s="1"/>
  <c r="H751" i="81"/>
  <c r="I751" i="81" s="1"/>
  <c r="H523" i="81"/>
  <c r="I523" i="81" s="1"/>
  <c r="H527" i="81"/>
  <c r="I527" i="81" s="1"/>
  <c r="H774" i="81"/>
  <c r="I774" i="81" s="1"/>
  <c r="H581" i="81"/>
  <c r="I581" i="81" s="1"/>
  <c r="H528" i="81"/>
  <c r="I528" i="81" s="1"/>
  <c r="H487" i="81"/>
  <c r="I487" i="81" s="1"/>
  <c r="H763" i="81"/>
  <c r="I763" i="81" s="1"/>
  <c r="H512" i="81"/>
  <c r="I512" i="81" s="1"/>
  <c r="H766" i="81"/>
  <c r="I766" i="81" s="1"/>
  <c r="H617" i="81"/>
  <c r="I617" i="81" s="1"/>
  <c r="H591" i="81"/>
  <c r="I591" i="81" s="1"/>
  <c r="H605" i="81"/>
  <c r="I605" i="81" s="1"/>
  <c r="H518" i="81"/>
  <c r="I518" i="81" s="1"/>
  <c r="H508" i="81"/>
  <c r="I508" i="81" s="1"/>
  <c r="H561" i="81"/>
  <c r="I561" i="81" s="1"/>
  <c r="H620" i="81"/>
  <c r="I620" i="81" s="1"/>
  <c r="H598" i="81"/>
  <c r="I598" i="81" s="1"/>
  <c r="H471" i="81"/>
  <c r="I471" i="81" s="1"/>
  <c r="H503" i="81"/>
  <c r="I503" i="81" s="1"/>
  <c r="H509" i="81"/>
  <c r="I509" i="81" s="1"/>
  <c r="H552" i="81"/>
  <c r="I552" i="81" s="1"/>
  <c r="H502" i="81"/>
  <c r="I502" i="81" s="1"/>
  <c r="H497" i="81"/>
  <c r="I497" i="81" s="1"/>
  <c r="H781" i="81"/>
  <c r="I781" i="81" s="1"/>
  <c r="H472" i="81"/>
  <c r="I472" i="81" s="1"/>
  <c r="H788" i="81"/>
  <c r="I788" i="81" s="1"/>
  <c r="H590" i="81"/>
  <c r="I590" i="81" s="1"/>
  <c r="H577" i="81"/>
  <c r="I577" i="81" s="1"/>
  <c r="H589" i="81"/>
  <c r="I589" i="81" s="1"/>
  <c r="H501" i="81"/>
  <c r="I501" i="81" s="1"/>
  <c r="H663" i="81"/>
  <c r="I663" i="81" s="1"/>
  <c r="H489" i="81"/>
  <c r="I489" i="81" s="1"/>
  <c r="H707" i="81"/>
  <c r="I707" i="81" s="1"/>
  <c r="H789" i="81"/>
  <c r="I789" i="81" s="1"/>
  <c r="H775" i="81"/>
  <c r="I775" i="81" s="1"/>
  <c r="H782" i="81"/>
  <c r="I782" i="81" s="1"/>
  <c r="H757" i="81"/>
  <c r="I757" i="81" s="1"/>
  <c r="H562" i="81"/>
  <c r="I562" i="81" s="1"/>
  <c r="H580" i="81"/>
  <c r="I580" i="81" s="1"/>
  <c r="D23" i="62"/>
  <c r="H418" i="81" l="1"/>
  <c r="I418" i="81" s="1"/>
  <c r="H386" i="81"/>
  <c r="I386" i="81" s="1"/>
  <c r="H629" i="81"/>
  <c r="I629" i="81" s="1"/>
  <c r="I793" i="81"/>
  <c r="H5" i="81"/>
  <c r="G7" i="60"/>
  <c r="C34" i="61" l="1"/>
  <c r="D40" i="60"/>
  <c r="D28" i="60"/>
  <c r="Q8" i="60"/>
  <c r="G28" i="60"/>
  <c r="G16" i="60"/>
  <c r="K28" i="60"/>
  <c r="K16" i="60"/>
  <c r="H28" i="60"/>
  <c r="H16" i="60"/>
  <c r="J28" i="60"/>
  <c r="J16" i="60"/>
  <c r="I28" i="60"/>
  <c r="I16" i="60"/>
  <c r="F28" i="60"/>
  <c r="F16" i="60"/>
  <c r="E40" i="60"/>
  <c r="E28" i="60"/>
  <c r="C28" i="61"/>
  <c r="C30" i="61" s="1"/>
  <c r="C35" i="61"/>
  <c r="H368" i="81"/>
  <c r="I368" i="81" s="1"/>
  <c r="H366" i="81"/>
  <c r="I366" i="81" s="1"/>
  <c r="H247" i="81"/>
  <c r="I247" i="81" s="1"/>
  <c r="H97" i="81"/>
  <c r="I97" i="81" s="1"/>
  <c r="H248" i="81"/>
  <c r="I248" i="81" s="1"/>
  <c r="H367" i="81"/>
  <c r="I367" i="81" s="1"/>
  <c r="H246" i="81"/>
  <c r="I246" i="81" s="1"/>
  <c r="H61" i="81"/>
  <c r="I61" i="81" s="1"/>
  <c r="H24" i="81"/>
  <c r="I24" i="81" s="1"/>
  <c r="H60" i="81"/>
  <c r="I60" i="81" s="1"/>
  <c r="H19" i="81"/>
  <c r="I19" i="81" s="1"/>
  <c r="H18" i="81"/>
  <c r="I18" i="81" s="1"/>
  <c r="H36" i="81"/>
  <c r="I36" i="81" s="1"/>
  <c r="H40" i="81"/>
  <c r="I40" i="81" s="1"/>
  <c r="H57" i="81"/>
  <c r="I57" i="81" s="1"/>
  <c r="H76" i="81"/>
  <c r="I76" i="81" s="1"/>
  <c r="H85" i="81"/>
  <c r="I85" i="81" s="1"/>
  <c r="H108" i="81"/>
  <c r="I108" i="81" s="1"/>
  <c r="H116" i="81"/>
  <c r="I116" i="81" s="1"/>
  <c r="H124" i="81"/>
  <c r="I124" i="81" s="1"/>
  <c r="H134" i="81"/>
  <c r="I134" i="81" s="1"/>
  <c r="H150" i="81"/>
  <c r="I150" i="81" s="1"/>
  <c r="H157" i="81"/>
  <c r="I157" i="81" s="1"/>
  <c r="H166" i="81"/>
  <c r="I166" i="81" s="1"/>
  <c r="H174" i="81"/>
  <c r="I174" i="81" s="1"/>
  <c r="H182" i="81"/>
  <c r="I182" i="81" s="1"/>
  <c r="H190" i="81"/>
  <c r="I190" i="81" s="1"/>
  <c r="H198" i="81"/>
  <c r="I198" i="81" s="1"/>
  <c r="H209" i="81"/>
  <c r="I209" i="81" s="1"/>
  <c r="H218" i="81"/>
  <c r="I218" i="81" s="1"/>
  <c r="H226" i="81"/>
  <c r="I226" i="81" s="1"/>
  <c r="H235" i="81"/>
  <c r="I235" i="81" s="1"/>
  <c r="H259" i="81"/>
  <c r="I259" i="81" s="1"/>
  <c r="H267" i="81"/>
  <c r="I267" i="81" s="1"/>
  <c r="H275" i="81"/>
  <c r="I275" i="81" s="1"/>
  <c r="H287" i="81"/>
  <c r="I287" i="81" s="1"/>
  <c r="H297" i="81"/>
  <c r="I297" i="81" s="1"/>
  <c r="H311" i="81"/>
  <c r="I311" i="81" s="1"/>
  <c r="H319" i="81"/>
  <c r="I319" i="81" s="1"/>
  <c r="H327" i="81"/>
  <c r="I327" i="81" s="1"/>
  <c r="H335" i="81"/>
  <c r="I335" i="81" s="1"/>
  <c r="H345" i="81"/>
  <c r="I345" i="81" s="1"/>
  <c r="H354" i="81"/>
  <c r="I354" i="81" s="1"/>
  <c r="H375" i="81"/>
  <c r="I375" i="81" s="1"/>
  <c r="H33" i="81"/>
  <c r="I33" i="81" s="1"/>
  <c r="H47" i="81"/>
  <c r="I47" i="81" s="1"/>
  <c r="H69" i="81"/>
  <c r="I69" i="81" s="1"/>
  <c r="H41" i="81"/>
  <c r="I41" i="81" s="1"/>
  <c r="H49" i="81"/>
  <c r="I49" i="81" s="1"/>
  <c r="H56" i="81"/>
  <c r="I56" i="81" s="1"/>
  <c r="H77" i="81"/>
  <c r="I77" i="81" s="1"/>
  <c r="H86" i="81"/>
  <c r="I86" i="81" s="1"/>
  <c r="H107" i="81"/>
  <c r="I107" i="81" s="1"/>
  <c r="H115" i="81"/>
  <c r="I115" i="81" s="1"/>
  <c r="H123" i="81"/>
  <c r="I123" i="81" s="1"/>
  <c r="H133" i="81"/>
  <c r="I133" i="81" s="1"/>
  <c r="H148" i="81"/>
  <c r="I148" i="81" s="1"/>
  <c r="H158" i="81"/>
  <c r="I158" i="81" s="1"/>
  <c r="H165" i="81"/>
  <c r="I165" i="81" s="1"/>
  <c r="H172" i="81"/>
  <c r="I172" i="81" s="1"/>
  <c r="H181" i="81"/>
  <c r="I181" i="81" s="1"/>
  <c r="H191" i="81"/>
  <c r="I191" i="81" s="1"/>
  <c r="H199" i="81"/>
  <c r="I199" i="81" s="1"/>
  <c r="H210" i="81"/>
  <c r="I210" i="81" s="1"/>
  <c r="H221" i="81"/>
  <c r="I221" i="81" s="1"/>
  <c r="H231" i="81"/>
  <c r="I231" i="81" s="1"/>
  <c r="H258" i="81"/>
  <c r="I258" i="81" s="1"/>
  <c r="H266" i="81"/>
  <c r="I266" i="81" s="1"/>
  <c r="H274" i="81"/>
  <c r="I274" i="81" s="1"/>
  <c r="H286" i="81"/>
  <c r="I286" i="81" s="1"/>
  <c r="H294" i="81"/>
  <c r="I294" i="81" s="1"/>
  <c r="H312" i="81"/>
  <c r="I312" i="81" s="1"/>
  <c r="H320" i="81"/>
  <c r="I320" i="81" s="1"/>
  <c r="H336" i="81"/>
  <c r="I336" i="81" s="1"/>
  <c r="H355" i="81"/>
  <c r="I355" i="81" s="1"/>
  <c r="H314" i="81"/>
  <c r="I314" i="81" s="1"/>
  <c r="H38" i="81"/>
  <c r="I38" i="81" s="1"/>
  <c r="H43" i="81"/>
  <c r="I43" i="81" s="1"/>
  <c r="H68" i="81"/>
  <c r="I68" i="81" s="1"/>
  <c r="H78" i="81"/>
  <c r="I78" i="81" s="1"/>
  <c r="H91" i="81"/>
  <c r="I91" i="81" s="1"/>
  <c r="H110" i="81"/>
  <c r="I110" i="81" s="1"/>
  <c r="H118" i="81"/>
  <c r="I118" i="81" s="1"/>
  <c r="H128" i="81"/>
  <c r="I128" i="81" s="1"/>
  <c r="H142" i="81"/>
  <c r="I142" i="81" s="1"/>
  <c r="H152" i="81"/>
  <c r="I152" i="81" s="1"/>
  <c r="H160" i="81"/>
  <c r="I160" i="81" s="1"/>
  <c r="H167" i="81"/>
  <c r="I167" i="81" s="1"/>
  <c r="H176" i="81"/>
  <c r="I176" i="81" s="1"/>
  <c r="H184" i="81"/>
  <c r="I184" i="81" s="1"/>
  <c r="H192" i="81"/>
  <c r="I192" i="81" s="1"/>
  <c r="H200" i="81"/>
  <c r="I200" i="81" s="1"/>
  <c r="H211" i="81"/>
  <c r="I211" i="81" s="1"/>
  <c r="H220" i="81"/>
  <c r="I220" i="81" s="1"/>
  <c r="H228" i="81"/>
  <c r="I228" i="81" s="1"/>
  <c r="H241" i="81"/>
  <c r="I241" i="81" s="1"/>
  <c r="H261" i="81"/>
  <c r="I261" i="81" s="1"/>
  <c r="H269" i="81"/>
  <c r="I269" i="81" s="1"/>
  <c r="H277" i="81"/>
  <c r="I277" i="81" s="1"/>
  <c r="H289" i="81"/>
  <c r="I289" i="81" s="1"/>
  <c r="H299" i="81"/>
  <c r="I299" i="81" s="1"/>
  <c r="H313" i="81"/>
  <c r="I313" i="81" s="1"/>
  <c r="H321" i="81"/>
  <c r="I321" i="81" s="1"/>
  <c r="H329" i="81"/>
  <c r="I329" i="81" s="1"/>
  <c r="H337" i="81"/>
  <c r="I337" i="81" s="1"/>
  <c r="H348" i="81"/>
  <c r="I348" i="81" s="1"/>
  <c r="H356" i="81"/>
  <c r="I356" i="81" s="1"/>
  <c r="H34" i="81"/>
  <c r="I34" i="81" s="1"/>
  <c r="H52" i="81"/>
  <c r="I52" i="81" s="1"/>
  <c r="H72" i="81"/>
  <c r="I72" i="81" s="1"/>
  <c r="H42" i="81"/>
  <c r="I42" i="81" s="1"/>
  <c r="H50" i="81"/>
  <c r="I50" i="81" s="1"/>
  <c r="H59" i="81"/>
  <c r="I59" i="81" s="1"/>
  <c r="H90" i="81"/>
  <c r="I90" i="81" s="1"/>
  <c r="H109" i="81"/>
  <c r="I109" i="81" s="1"/>
  <c r="H117" i="81"/>
  <c r="I117" i="81" s="1"/>
  <c r="H125" i="81"/>
  <c r="I125" i="81" s="1"/>
  <c r="H139" i="81"/>
  <c r="I139" i="81" s="1"/>
  <c r="H151" i="81"/>
  <c r="I151" i="81" s="1"/>
  <c r="H159" i="81"/>
  <c r="I159" i="81" s="1"/>
  <c r="H168" i="81"/>
  <c r="I168" i="81" s="1"/>
  <c r="H175" i="81"/>
  <c r="I175" i="81" s="1"/>
  <c r="H183" i="81"/>
  <c r="I183" i="81" s="1"/>
  <c r="H193" i="81"/>
  <c r="I193" i="81" s="1"/>
  <c r="H201" i="81"/>
  <c r="I201" i="81" s="1"/>
  <c r="H215" i="81"/>
  <c r="I215" i="81" s="1"/>
  <c r="H223" i="81"/>
  <c r="I223" i="81" s="1"/>
  <c r="H233" i="81"/>
  <c r="I233" i="81" s="1"/>
  <c r="H276" i="81"/>
  <c r="I276" i="81" s="1"/>
  <c r="H322" i="81"/>
  <c r="I322" i="81" s="1"/>
  <c r="H357" i="81"/>
  <c r="I357" i="81" s="1"/>
  <c r="H365" i="81"/>
  <c r="I365" i="81" s="1"/>
  <c r="H37" i="81"/>
  <c r="I37" i="81" s="1"/>
  <c r="H48" i="81"/>
  <c r="I48" i="81" s="1"/>
  <c r="H73" i="81"/>
  <c r="I73" i="81" s="1"/>
  <c r="H81" i="81"/>
  <c r="I81" i="81" s="1"/>
  <c r="H92" i="81"/>
  <c r="I92" i="81" s="1"/>
  <c r="H112" i="81"/>
  <c r="I112" i="81" s="1"/>
  <c r="H120" i="81"/>
  <c r="I120" i="81" s="1"/>
  <c r="H130" i="81"/>
  <c r="I130" i="81" s="1"/>
  <c r="H144" i="81"/>
  <c r="I144" i="81" s="1"/>
  <c r="H153" i="81"/>
  <c r="I153" i="81" s="1"/>
  <c r="H161" i="81"/>
  <c r="I161" i="81" s="1"/>
  <c r="H170" i="81"/>
  <c r="I170" i="81" s="1"/>
  <c r="H178" i="81"/>
  <c r="I178" i="81" s="1"/>
  <c r="H186" i="81"/>
  <c r="I186" i="81" s="1"/>
  <c r="H194" i="81"/>
  <c r="I194" i="81" s="1"/>
  <c r="H202" i="81"/>
  <c r="I202" i="81" s="1"/>
  <c r="H214" i="81"/>
  <c r="I214" i="81" s="1"/>
  <c r="H222" i="81"/>
  <c r="I222" i="81" s="1"/>
  <c r="H230" i="81"/>
  <c r="I230" i="81" s="1"/>
  <c r="H245" i="81"/>
  <c r="I245" i="81" s="1"/>
  <c r="H263" i="81"/>
  <c r="I263" i="81" s="1"/>
  <c r="H271" i="81"/>
  <c r="I271" i="81" s="1"/>
  <c r="H279" i="81"/>
  <c r="I279" i="81" s="1"/>
  <c r="H291" i="81"/>
  <c r="I291" i="81" s="1"/>
  <c r="H305" i="81"/>
  <c r="I305" i="81" s="1"/>
  <c r="H315" i="81"/>
  <c r="I315" i="81" s="1"/>
  <c r="H323" i="81"/>
  <c r="I323" i="81" s="1"/>
  <c r="H331" i="81"/>
  <c r="I331" i="81" s="1"/>
  <c r="H339" i="81"/>
  <c r="I339" i="81" s="1"/>
  <c r="H350" i="81"/>
  <c r="I350" i="81" s="1"/>
  <c r="H358" i="81"/>
  <c r="I358" i="81" s="1"/>
  <c r="H35" i="81"/>
  <c r="I35" i="81" s="1"/>
  <c r="H54" i="81"/>
  <c r="I54" i="81" s="1"/>
  <c r="H79" i="81"/>
  <c r="I79" i="81" s="1"/>
  <c r="H45" i="81"/>
  <c r="I45" i="81" s="1"/>
  <c r="H51" i="81"/>
  <c r="I51" i="81" s="1"/>
  <c r="H70" i="81"/>
  <c r="I70" i="81" s="1"/>
  <c r="H82" i="81"/>
  <c r="I82" i="81" s="1"/>
  <c r="H98" i="81"/>
  <c r="I98" i="81" s="1"/>
  <c r="H111" i="81"/>
  <c r="I111" i="81" s="1"/>
  <c r="H119" i="81"/>
  <c r="I119" i="81" s="1"/>
  <c r="H129" i="81"/>
  <c r="I129" i="81" s="1"/>
  <c r="H145" i="81"/>
  <c r="I145" i="81" s="1"/>
  <c r="H154" i="81"/>
  <c r="I154" i="81" s="1"/>
  <c r="H162" i="81"/>
  <c r="I162" i="81" s="1"/>
  <c r="H169" i="81"/>
  <c r="I169" i="81" s="1"/>
  <c r="H177" i="81"/>
  <c r="I177" i="81" s="1"/>
  <c r="H185" i="81"/>
  <c r="I185" i="81" s="1"/>
  <c r="H195" i="81"/>
  <c r="I195" i="81" s="1"/>
  <c r="H203" i="81"/>
  <c r="I203" i="81" s="1"/>
  <c r="H217" i="81"/>
  <c r="I217" i="81" s="1"/>
  <c r="H225" i="81"/>
  <c r="I225" i="81" s="1"/>
  <c r="H238" i="81"/>
  <c r="I238" i="81" s="1"/>
  <c r="H262" i="81"/>
  <c r="I262" i="81" s="1"/>
  <c r="H270" i="81"/>
  <c r="I270" i="81" s="1"/>
  <c r="H278" i="81"/>
  <c r="I278" i="81" s="1"/>
  <c r="H290" i="81"/>
  <c r="I290" i="81" s="1"/>
  <c r="H298" i="81"/>
  <c r="I298" i="81" s="1"/>
  <c r="H316" i="81"/>
  <c r="I316" i="81" s="1"/>
  <c r="H324" i="81"/>
  <c r="I324" i="81" s="1"/>
  <c r="H332" i="81"/>
  <c r="I332" i="81" s="1"/>
  <c r="H342" i="81"/>
  <c r="I342" i="81" s="1"/>
  <c r="H351" i="81"/>
  <c r="I351" i="81" s="1"/>
  <c r="H359" i="81"/>
  <c r="I359" i="81" s="1"/>
  <c r="H328" i="81"/>
  <c r="I328" i="81" s="1"/>
  <c r="H268" i="81"/>
  <c r="I268" i="81" s="1"/>
  <c r="H296" i="81"/>
  <c r="I296" i="81" s="1"/>
  <c r="H340" i="81"/>
  <c r="I340" i="81" s="1"/>
  <c r="H17" i="81"/>
  <c r="I17" i="81" s="1"/>
  <c r="H39" i="81"/>
  <c r="I39" i="81" s="1"/>
  <c r="H55" i="81"/>
  <c r="I55" i="81" s="1"/>
  <c r="H75" i="81"/>
  <c r="I75" i="81" s="1"/>
  <c r="H84" i="81"/>
  <c r="I84" i="81" s="1"/>
  <c r="H102" i="81"/>
  <c r="I102" i="81" s="1"/>
  <c r="H114" i="81"/>
  <c r="I114" i="81" s="1"/>
  <c r="H122" i="81"/>
  <c r="I122" i="81" s="1"/>
  <c r="H132" i="81"/>
  <c r="I132" i="81" s="1"/>
  <c r="H149" i="81"/>
  <c r="I149" i="81" s="1"/>
  <c r="H156" i="81"/>
  <c r="I156" i="81" s="1"/>
  <c r="H163" i="81"/>
  <c r="I163" i="81" s="1"/>
  <c r="H173" i="81"/>
  <c r="I173" i="81" s="1"/>
  <c r="H180" i="81"/>
  <c r="I180" i="81" s="1"/>
  <c r="H188" i="81"/>
  <c r="I188" i="81" s="1"/>
  <c r="H196" i="81"/>
  <c r="I196" i="81" s="1"/>
  <c r="H205" i="81"/>
  <c r="I205" i="81" s="1"/>
  <c r="H216" i="81"/>
  <c r="I216" i="81" s="1"/>
  <c r="H224" i="81"/>
  <c r="I224" i="81" s="1"/>
  <c r="H234" i="81"/>
  <c r="I234" i="81" s="1"/>
  <c r="H257" i="81"/>
  <c r="I257" i="81" s="1"/>
  <c r="H265" i="81"/>
  <c r="I265" i="81" s="1"/>
  <c r="H273" i="81"/>
  <c r="I273" i="81" s="1"/>
  <c r="H283" i="81"/>
  <c r="I283" i="81" s="1"/>
  <c r="H293" i="81"/>
  <c r="I293" i="81" s="1"/>
  <c r="H309" i="81"/>
  <c r="I309" i="81" s="1"/>
  <c r="H317" i="81"/>
  <c r="I317" i="81" s="1"/>
  <c r="H325" i="81"/>
  <c r="I325" i="81" s="1"/>
  <c r="H333" i="81"/>
  <c r="I333" i="81" s="1"/>
  <c r="H343" i="81"/>
  <c r="I343" i="81" s="1"/>
  <c r="H352" i="81"/>
  <c r="I352" i="81" s="1"/>
  <c r="H369" i="81"/>
  <c r="I369" i="81" s="1"/>
  <c r="H32" i="81"/>
  <c r="I32" i="81" s="1"/>
  <c r="H44" i="81"/>
  <c r="I44" i="81" s="1"/>
  <c r="H58" i="81"/>
  <c r="I58" i="81" s="1"/>
  <c r="H80" i="81"/>
  <c r="I80" i="81" s="1"/>
  <c r="H46" i="81"/>
  <c r="I46" i="81" s="1"/>
  <c r="H53" i="81"/>
  <c r="I53" i="81" s="1"/>
  <c r="H74" i="81"/>
  <c r="I74" i="81" s="1"/>
  <c r="H83" i="81"/>
  <c r="I83" i="81" s="1"/>
  <c r="H103" i="81"/>
  <c r="I103" i="81" s="1"/>
  <c r="H113" i="81"/>
  <c r="I113" i="81" s="1"/>
  <c r="H121" i="81"/>
  <c r="I121" i="81" s="1"/>
  <c r="H131" i="81"/>
  <c r="I131" i="81" s="1"/>
  <c r="H147" i="81"/>
  <c r="I147" i="81" s="1"/>
  <c r="H155" i="81"/>
  <c r="I155" i="81" s="1"/>
  <c r="H164" i="81"/>
  <c r="I164" i="81" s="1"/>
  <c r="H171" i="81"/>
  <c r="I171" i="81" s="1"/>
  <c r="H179" i="81"/>
  <c r="I179" i="81" s="1"/>
  <c r="H189" i="81"/>
  <c r="I189" i="81" s="1"/>
  <c r="H197" i="81"/>
  <c r="I197" i="81" s="1"/>
  <c r="H206" i="81"/>
  <c r="I206" i="81" s="1"/>
  <c r="H219" i="81"/>
  <c r="I219" i="81" s="1"/>
  <c r="H227" i="81"/>
  <c r="I227" i="81" s="1"/>
  <c r="H256" i="81"/>
  <c r="I256" i="81" s="1"/>
  <c r="H264" i="81"/>
  <c r="I264" i="81" s="1"/>
  <c r="H272" i="81"/>
  <c r="I272" i="81" s="1"/>
  <c r="H284" i="81"/>
  <c r="I284" i="81" s="1"/>
  <c r="H292" i="81"/>
  <c r="I292" i="81" s="1"/>
  <c r="H310" i="81"/>
  <c r="I310" i="81" s="1"/>
  <c r="H318" i="81"/>
  <c r="I318" i="81" s="1"/>
  <c r="H326" i="81"/>
  <c r="I326" i="81" s="1"/>
  <c r="H334" i="81"/>
  <c r="I334" i="81" s="1"/>
  <c r="H344" i="81"/>
  <c r="I344" i="81" s="1"/>
  <c r="H353" i="81"/>
  <c r="I353" i="81" s="1"/>
  <c r="H361" i="81"/>
  <c r="I361" i="81" s="1"/>
  <c r="H346" i="81"/>
  <c r="I346" i="81" s="1"/>
  <c r="H260" i="81"/>
  <c r="I260" i="81" s="1"/>
  <c r="H288" i="81"/>
  <c r="I288" i="81" s="1"/>
  <c r="H330" i="81"/>
  <c r="I330" i="81" s="1"/>
  <c r="H349" i="81"/>
  <c r="I349" i="81" s="1"/>
  <c r="H371" i="81"/>
  <c r="I371" i="81" s="1"/>
  <c r="H93" i="81"/>
  <c r="I93" i="81" s="1"/>
  <c r="H96" i="81"/>
  <c r="I96" i="81" s="1"/>
  <c r="H240" i="81"/>
  <c r="I240" i="81" s="1"/>
  <c r="H372" i="81"/>
  <c r="I372" i="81" s="1"/>
  <c r="H94" i="81"/>
  <c r="I94" i="81" s="1"/>
  <c r="H236" i="81"/>
  <c r="I236" i="81" s="1"/>
  <c r="C31" i="61"/>
  <c r="C33" i="61" l="1"/>
  <c r="C32" i="61"/>
  <c r="C36" i="61"/>
  <c r="C37" i="61" s="1"/>
  <c r="H249" i="81"/>
  <c r="I249" i="81" s="1"/>
  <c r="H281" i="81"/>
  <c r="I281" i="81" s="1"/>
  <c r="H207" i="81"/>
  <c r="I207" i="81" s="1"/>
  <c r="H285" i="81"/>
  <c r="I285" i="81" s="1"/>
  <c r="H244" i="81"/>
  <c r="I244" i="81" s="1"/>
  <c r="H187" i="81"/>
  <c r="I187" i="81" s="1"/>
  <c r="H306" i="81"/>
  <c r="I306" i="81" s="1"/>
  <c r="H360" i="81"/>
  <c r="I360" i="81" s="1"/>
  <c r="H341" i="81"/>
  <c r="I341" i="81" s="1"/>
  <c r="H250" i="81"/>
  <c r="I250" i="81" s="1"/>
  <c r="H229" i="81"/>
  <c r="I229" i="81" s="1"/>
  <c r="H22" i="81"/>
  <c r="I22" i="81" s="1"/>
  <c r="H374" i="81"/>
  <c r="I374" i="81" s="1"/>
  <c r="H67" i="81"/>
  <c r="I67" i="81" s="1"/>
  <c r="H282" i="81"/>
  <c r="I282" i="81" s="1"/>
  <c r="H232" i="81"/>
  <c r="I232" i="81" s="1"/>
  <c r="H308" i="81"/>
  <c r="I308" i="81" s="1"/>
  <c r="H304" i="81"/>
  <c r="I304" i="81" s="1"/>
  <c r="H300" i="81"/>
  <c r="I300" i="81" s="1"/>
  <c r="H251" i="81"/>
  <c r="I251" i="81" s="1"/>
  <c r="H21" i="81"/>
  <c r="I21" i="81" s="1"/>
  <c r="H295" i="81"/>
  <c r="I295" i="81" s="1"/>
  <c r="H338" i="81"/>
  <c r="I338" i="81" s="1"/>
  <c r="H362" i="81"/>
  <c r="I362" i="81" s="1"/>
  <c r="H364" i="81"/>
  <c r="I364" i="81" s="1"/>
  <c r="H307" i="81"/>
  <c r="I307" i="81" s="1"/>
  <c r="H303" i="81"/>
  <c r="I303" i="81" s="1"/>
  <c r="H213" i="81"/>
  <c r="I213" i="81" s="1"/>
  <c r="H301" i="81"/>
  <c r="I301" i="81" s="1"/>
  <c r="H212" i="81"/>
  <c r="I212" i="81" s="1"/>
  <c r="H208" i="81"/>
  <c r="I208" i="81" s="1"/>
  <c r="H237" i="81"/>
  <c r="I237" i="81" s="1"/>
  <c r="H71" i="81"/>
  <c r="I71" i="81" s="1"/>
  <c r="H370" i="81"/>
  <c r="I370" i="81" s="1"/>
  <c r="H302" i="81"/>
  <c r="I302" i="81" s="1"/>
  <c r="H23" i="81"/>
  <c r="I23" i="81" s="1"/>
  <c r="H243" i="81"/>
  <c r="I243" i="81" s="1"/>
  <c r="H239" i="81"/>
  <c r="I239" i="81" s="1"/>
  <c r="H146" i="81" l="1"/>
  <c r="I146" i="81" s="1"/>
  <c r="H138" i="81" l="1"/>
  <c r="I138" i="81" s="1"/>
  <c r="H28" i="81"/>
  <c r="I28" i="81" s="1"/>
  <c r="H255" i="81"/>
  <c r="I255" i="81" s="1"/>
  <c r="H126" i="81" l="1"/>
  <c r="I126" i="81" s="1"/>
  <c r="H127" i="81" l="1"/>
  <c r="I127" i="81" s="1"/>
  <c r="H20" i="81" l="1"/>
  <c r="I20" i="81" s="1"/>
  <c r="H89" i="81" l="1"/>
  <c r="I89" i="81" s="1"/>
  <c r="H29" i="81" l="1"/>
  <c r="I29" i="81" s="1"/>
  <c r="H65" i="81"/>
  <c r="I65" i="81" s="1"/>
  <c r="H95" i="81" l="1"/>
  <c r="I95" i="81" s="1"/>
  <c r="H62" i="81"/>
  <c r="I62" i="81" s="1"/>
  <c r="H280" i="81"/>
  <c r="I280" i="81" s="1"/>
  <c r="H63" i="81"/>
  <c r="I63" i="81" s="1"/>
  <c r="H363" i="81" l="1"/>
  <c r="I363" i="81" s="1"/>
  <c r="H242" i="81"/>
  <c r="I242" i="81" s="1"/>
  <c r="H31" i="81" l="1"/>
  <c r="I31" i="81" s="1"/>
  <c r="H141" i="81"/>
  <c r="I141" i="81" s="1"/>
  <c r="H30" i="81"/>
  <c r="I30" i="81" s="1"/>
  <c r="H104" i="81"/>
  <c r="I104" i="81" s="1"/>
  <c r="H140" i="81"/>
  <c r="I140" i="81" s="1"/>
  <c r="H105" i="81"/>
  <c r="I105" i="81" s="1"/>
  <c r="H16" i="81" l="1"/>
  <c r="I16" i="81" s="1"/>
  <c r="H12" i="81"/>
  <c r="I12" i="81" s="1"/>
  <c r="H11" i="81"/>
  <c r="I11" i="81" s="1"/>
  <c r="H64" i="81"/>
  <c r="I64" i="81" s="1"/>
  <c r="H106" i="81" l="1"/>
  <c r="I106" i="81" s="1"/>
  <c r="I135" i="81" s="1"/>
  <c r="H88" i="81"/>
  <c r="I88" i="81" s="1"/>
  <c r="H143" i="81"/>
  <c r="I143" i="81" s="1"/>
  <c r="H13" i="81"/>
  <c r="I13" i="81" s="1"/>
  <c r="D37" i="60" l="1"/>
  <c r="H25" i="60"/>
  <c r="K25" i="60"/>
  <c r="J25" i="60"/>
  <c r="I25" i="60"/>
  <c r="N8" i="60"/>
  <c r="G25" i="60"/>
  <c r="F25" i="60"/>
  <c r="H66" i="81" l="1"/>
  <c r="I66" i="81" s="1"/>
  <c r="H204" i="81" l="1"/>
  <c r="I204" i="81" s="1"/>
  <c r="I252" i="81" s="1"/>
  <c r="H347" i="81"/>
  <c r="I347" i="81" s="1"/>
  <c r="H87" i="81"/>
  <c r="I87" i="81" s="1"/>
  <c r="I99" i="81" s="1"/>
  <c r="D36" i="60" l="1"/>
  <c r="D24" i="60"/>
  <c r="H24" i="60"/>
  <c r="M8" i="60"/>
  <c r="G12" i="60"/>
  <c r="K24" i="60"/>
  <c r="K12" i="60"/>
  <c r="H12" i="60"/>
  <c r="J24" i="60"/>
  <c r="J12" i="60"/>
  <c r="I24" i="60"/>
  <c r="I12" i="60"/>
  <c r="G24" i="60"/>
  <c r="F24" i="60"/>
  <c r="F12" i="60"/>
  <c r="E24" i="60"/>
  <c r="E12" i="60"/>
  <c r="E38" i="60"/>
  <c r="E26" i="60"/>
  <c r="I26" i="60"/>
  <c r="H14" i="60"/>
  <c r="D38" i="60"/>
  <c r="D26" i="60"/>
  <c r="I14" i="60"/>
  <c r="K26" i="60"/>
  <c r="K14" i="60"/>
  <c r="O8" i="60"/>
  <c r="J26" i="60"/>
  <c r="J14" i="60"/>
  <c r="H26" i="60"/>
  <c r="G26" i="60"/>
  <c r="G14" i="60"/>
  <c r="F26" i="60"/>
  <c r="F14" i="60"/>
  <c r="H373" i="81" l="1"/>
  <c r="I373" i="81" s="1"/>
  <c r="I376" i="81" s="1"/>
  <c r="G6" i="60"/>
  <c r="D39" i="60" l="1"/>
  <c r="D27" i="60"/>
  <c r="H27" i="60"/>
  <c r="G15" i="60"/>
  <c r="K27" i="60"/>
  <c r="K15" i="60"/>
  <c r="P8" i="60"/>
  <c r="H15" i="60"/>
  <c r="J27" i="60"/>
  <c r="J15" i="60"/>
  <c r="I27" i="60"/>
  <c r="I15" i="60"/>
  <c r="G27" i="60"/>
  <c r="F27" i="60"/>
  <c r="F15" i="60"/>
  <c r="E39" i="60"/>
  <c r="E27" i="60"/>
  <c r="E15" i="60"/>
  <c r="E16" i="60"/>
  <c r="N37" i="60" l="1"/>
  <c r="M36" i="60"/>
  <c r="P39" i="60" l="1"/>
  <c r="O38" i="60"/>
  <c r="N25" i="60"/>
  <c r="N9" i="60" s="1"/>
  <c r="P15" i="60"/>
  <c r="O14" i="60"/>
  <c r="O26" i="60"/>
  <c r="P27" i="60"/>
  <c r="M12" i="60"/>
  <c r="Q16" i="60"/>
  <c r="M24" i="60"/>
  <c r="Q28" i="60"/>
  <c r="Q40" i="60"/>
  <c r="P9" i="60" l="1"/>
  <c r="M9" i="60"/>
  <c r="O9" i="60"/>
  <c r="Q9" i="60"/>
  <c r="H14" i="81" l="1"/>
  <c r="I14" i="81" s="1"/>
  <c r="H15" i="81"/>
  <c r="I15" i="81" s="1"/>
  <c r="I25" i="81" l="1"/>
  <c r="I377" i="81" l="1"/>
  <c r="J23" i="60"/>
  <c r="F23" i="60"/>
  <c r="J11" i="60"/>
  <c r="F11" i="60"/>
  <c r="L8" i="60"/>
  <c r="E35" i="60"/>
  <c r="I23" i="60"/>
  <c r="E23" i="60"/>
  <c r="I11" i="60"/>
  <c r="E11" i="60"/>
  <c r="D35" i="60"/>
  <c r="H23" i="60"/>
  <c r="D23" i="60"/>
  <c r="H11" i="60"/>
  <c r="D11" i="60"/>
  <c r="K23" i="60"/>
  <c r="G23" i="60"/>
  <c r="K11" i="60"/>
  <c r="G11" i="60"/>
  <c r="I794" i="81" l="1"/>
  <c r="J7" i="60" s="1"/>
  <c r="F17" i="60"/>
  <c r="J17" i="60"/>
  <c r="E29" i="60"/>
  <c r="I29" i="60"/>
  <c r="G17" i="60"/>
  <c r="K17" i="60"/>
  <c r="F29" i="60"/>
  <c r="J29" i="60"/>
  <c r="E41" i="60"/>
  <c r="R8" i="60"/>
  <c r="H17" i="60"/>
  <c r="G29" i="60"/>
  <c r="K29" i="60"/>
  <c r="E17" i="60"/>
  <c r="I17" i="60"/>
  <c r="H29" i="60"/>
  <c r="D29" i="60" l="1"/>
  <c r="L23" i="60"/>
  <c r="L35" i="60"/>
  <c r="D41" i="60"/>
  <c r="E43" i="60"/>
  <c r="L11" i="60"/>
  <c r="D17" i="60"/>
  <c r="I31" i="60" l="1"/>
  <c r="F31" i="60"/>
  <c r="H19" i="60"/>
  <c r="D43" i="60"/>
  <c r="K19" i="60"/>
  <c r="G31" i="60"/>
  <c r="E31" i="60"/>
  <c r="J19" i="60"/>
  <c r="D18" i="60"/>
  <c r="E18" i="60" s="1"/>
  <c r="F18" i="60" s="1"/>
  <c r="G18" i="60" s="1"/>
  <c r="H18" i="60" s="1"/>
  <c r="I18" i="60" s="1"/>
  <c r="J18" i="60" s="1"/>
  <c r="K18" i="60" s="1"/>
  <c r="D30" i="60" s="1"/>
  <c r="E30" i="60" s="1"/>
  <c r="F30" i="60" s="1"/>
  <c r="G30" i="60" s="1"/>
  <c r="H30" i="60" s="1"/>
  <c r="I30" i="60" s="1"/>
  <c r="J30" i="60" s="1"/>
  <c r="K30" i="60" s="1"/>
  <c r="D42" i="60" s="1"/>
  <c r="E42" i="60" s="1"/>
  <c r="D19" i="60"/>
  <c r="D20" i="60" s="1"/>
  <c r="K31" i="60"/>
  <c r="J31" i="60"/>
  <c r="G19" i="60"/>
  <c r="I19" i="60"/>
  <c r="L9" i="60"/>
  <c r="R9" i="60" s="1"/>
  <c r="H31" i="60"/>
  <c r="F19" i="60"/>
  <c r="E19" i="60"/>
  <c r="D31" i="60"/>
  <c r="E20" i="60" l="1"/>
  <c r="F20" i="60" s="1"/>
  <c r="G20" i="60" s="1"/>
  <c r="H20" i="60" s="1"/>
  <c r="I20" i="60" s="1"/>
  <c r="J20" i="60" s="1"/>
  <c r="K20" i="60" s="1"/>
  <c r="D32" i="60" s="1"/>
  <c r="E32" i="60" s="1"/>
  <c r="F32" i="60" s="1"/>
  <c r="G32" i="60" s="1"/>
  <c r="H32" i="60" s="1"/>
  <c r="I32" i="60" s="1"/>
  <c r="J32" i="60" s="1"/>
  <c r="K32" i="60" s="1"/>
  <c r="D44" i="60" s="1"/>
  <c r="E44" i="60" s="1"/>
  <c r="C35" i="62"/>
  <c r="C36" i="62"/>
  <c r="C37" i="62" l="1"/>
  <c r="C38" i="62"/>
  <c r="C31" i="62"/>
  <c r="C32" i="62"/>
  <c r="C33" i="62"/>
  <c r="C34" i="62"/>
</calcChain>
</file>

<file path=xl/sharedStrings.xml><?xml version="1.0" encoding="utf-8"?>
<sst xmlns="http://schemas.openxmlformats.org/spreadsheetml/2006/main" count="2504" uniqueCount="1555">
  <si>
    <t>02.04</t>
  </si>
  <si>
    <t>02.08</t>
  </si>
  <si>
    <t>02.09</t>
  </si>
  <si>
    <t>02.10</t>
  </si>
  <si>
    <t>02.11</t>
  </si>
  <si>
    <t>02.12</t>
  </si>
  <si>
    <t>02.16</t>
  </si>
  <si>
    <t>02.18</t>
  </si>
  <si>
    <t>02.25</t>
  </si>
  <si>
    <t>02.30</t>
  </si>
  <si>
    <t>02.36</t>
  </si>
  <si>
    <t>02.38</t>
  </si>
  <si>
    <t>02.39</t>
  </si>
  <si>
    <t>02.40</t>
  </si>
  <si>
    <t>02.42</t>
  </si>
  <si>
    <t>02.43</t>
  </si>
  <si>
    <t xml:space="preserve">LIGAÇÕES PREDIAIS </t>
  </si>
  <si>
    <t>05</t>
  </si>
  <si>
    <t>ESTAÇÃO DE TRATAMENTO DE ESGOTO - ETE</t>
  </si>
  <si>
    <t>UNID.</t>
  </si>
  <si>
    <t>QUANT.</t>
  </si>
  <si>
    <t>DISCRIMINAÇÃO</t>
  </si>
  <si>
    <t>ITEM</t>
  </si>
  <si>
    <t>m</t>
  </si>
  <si>
    <t>05.03</t>
  </si>
  <si>
    <t>05.05</t>
  </si>
  <si>
    <t>05.07</t>
  </si>
  <si>
    <t>05.08</t>
  </si>
  <si>
    <t>05.09</t>
  </si>
  <si>
    <t>05.10</t>
  </si>
  <si>
    <t>05.12</t>
  </si>
  <si>
    <t>05.13</t>
  </si>
  <si>
    <t>05.14</t>
  </si>
  <si>
    <t>05.16</t>
  </si>
  <si>
    <t>05.18</t>
  </si>
  <si>
    <t>05.21</t>
  </si>
  <si>
    <t>05.39</t>
  </si>
  <si>
    <t>01.01</t>
  </si>
  <si>
    <t>01.02</t>
  </si>
  <si>
    <t>01.03</t>
  </si>
  <si>
    <t>01.04</t>
  </si>
  <si>
    <t>01.06</t>
  </si>
  <si>
    <t>05.56</t>
  </si>
  <si>
    <t>05.57</t>
  </si>
  <si>
    <t>05.61</t>
  </si>
  <si>
    <t>05.63</t>
  </si>
  <si>
    <t>05.65</t>
  </si>
  <si>
    <t>05.70</t>
  </si>
  <si>
    <t>05.71</t>
  </si>
  <si>
    <t>05.73</t>
  </si>
  <si>
    <t>05.74</t>
  </si>
  <si>
    <t>05.75</t>
  </si>
  <si>
    <t>05.76</t>
  </si>
  <si>
    <t>03</t>
  </si>
  <si>
    <t>04</t>
  </si>
  <si>
    <t>03.01</t>
  </si>
  <si>
    <t>03.02</t>
  </si>
  <si>
    <t>03.03</t>
  </si>
  <si>
    <t>03.07</t>
  </si>
  <si>
    <t>03.12</t>
  </si>
  <si>
    <t>03.13</t>
  </si>
  <si>
    <t>03.14</t>
  </si>
  <si>
    <t>03.16</t>
  </si>
  <si>
    <t>03.17</t>
  </si>
  <si>
    <t>01</t>
  </si>
  <si>
    <t/>
  </si>
  <si>
    <t>01.07</t>
  </si>
  <si>
    <t>02</t>
  </si>
  <si>
    <t>04.01</t>
  </si>
  <si>
    <t>04.02</t>
  </si>
  <si>
    <t>04.05</t>
  </si>
  <si>
    <t>04.06</t>
  </si>
  <si>
    <t>04.07</t>
  </si>
  <si>
    <t>04.08</t>
  </si>
  <si>
    <t>04.14</t>
  </si>
  <si>
    <t>04.15</t>
  </si>
  <si>
    <t>04.16</t>
  </si>
  <si>
    <t>04.17</t>
  </si>
  <si>
    <t>04.18</t>
  </si>
  <si>
    <t>04.19</t>
  </si>
  <si>
    <t>04.21</t>
  </si>
  <si>
    <t>04.23</t>
  </si>
  <si>
    <t>04.24</t>
  </si>
  <si>
    <t>04.26</t>
  </si>
  <si>
    <t>04.29</t>
  </si>
  <si>
    <t>04.30</t>
  </si>
  <si>
    <t>04.31</t>
  </si>
  <si>
    <t>04.39</t>
  </si>
  <si>
    <t>04.40</t>
  </si>
  <si>
    <t>04.41</t>
  </si>
  <si>
    <t>04.44</t>
  </si>
  <si>
    <t>BASE PARA PAVIMENTACAO COM BRITA CORRIDA, INCLUSIVE COMPACTACAO</t>
  </si>
  <si>
    <t>ESGOTAMENTO COM MOTO-BOMBA AUTOESCOVANTE</t>
  </si>
  <si>
    <t>02.01</t>
  </si>
  <si>
    <t>02.02</t>
  </si>
  <si>
    <t>CAPINA E LIMPEZA MANUAL DE TERRENO COM PEQUENOS ARBUSTOS</t>
  </si>
  <si>
    <t>ESPALHAMENTO DE MATERIAL EM BOTA FORA, COM UTILIZACAO DE TRATOR DE ESTEIRAS DE 165 HP</t>
  </si>
  <si>
    <t>CARGA E DESCARGA MECANICA DE SOLO UTILIZANDO CAMINHAO BASCULANTE 5,0M3/11T E PA CARREGADEIRA SOBRE PNEUS * 105 HP * CAP. 1,72M3.</t>
  </si>
  <si>
    <t>02.33</t>
  </si>
  <si>
    <t>02.34</t>
  </si>
  <si>
    <t>02.35</t>
  </si>
  <si>
    <t>02.41</t>
  </si>
  <si>
    <t>ASSENTAMENTO DE TAMPAO DE FERRO FUNDIDO 600 MM</t>
  </si>
  <si>
    <t>DEMOLICAO DE PAVIMENTACAO ASFALTICA, EXCLUSIVE TRANSPORTE DO MATERIAL RETIRADO</t>
  </si>
  <si>
    <t>ELEVATÓRIA DE ESGOTO BRUTO</t>
  </si>
  <si>
    <t>04.04</t>
  </si>
  <si>
    <t>04.20</t>
  </si>
  <si>
    <t>04.27</t>
  </si>
  <si>
    <t>04.28</t>
  </si>
  <si>
    <t>04.34</t>
  </si>
  <si>
    <t>04.35</t>
  </si>
  <si>
    <t>04.36</t>
  </si>
  <si>
    <t>04.37</t>
  </si>
  <si>
    <t>04.38</t>
  </si>
  <si>
    <t>04.42</t>
  </si>
  <si>
    <t>04.43</t>
  </si>
  <si>
    <t>04.45</t>
  </si>
  <si>
    <t>04.46</t>
  </si>
  <si>
    <t>05.17</t>
  </si>
  <si>
    <t>05.19</t>
  </si>
  <si>
    <t>05.22</t>
  </si>
  <si>
    <t>05.27</t>
  </si>
  <si>
    <t>05.28</t>
  </si>
  <si>
    <t>05.31</t>
  </si>
  <si>
    <t>05.34</t>
  </si>
  <si>
    <t>05.36</t>
  </si>
  <si>
    <t>05.37</t>
  </si>
  <si>
    <t>05.40</t>
  </si>
  <si>
    <t>05.42</t>
  </si>
  <si>
    <t>05.44</t>
  </si>
  <si>
    <t>05.45</t>
  </si>
  <si>
    <t>05.51</t>
  </si>
  <si>
    <t>05.53</t>
  </si>
  <si>
    <t>05.58</t>
  </si>
  <si>
    <t>05.59</t>
  </si>
  <si>
    <t>05.64</t>
  </si>
  <si>
    <t>05.66</t>
  </si>
  <si>
    <t>05.67</t>
  </si>
  <si>
    <t>05.69</t>
  </si>
  <si>
    <t>05.72</t>
  </si>
  <si>
    <t>05.77</t>
  </si>
  <si>
    <t>05.79</t>
  </si>
  <si>
    <t>05.80</t>
  </si>
  <si>
    <t>05.81</t>
  </si>
  <si>
    <t>05.82</t>
  </si>
  <si>
    <t>05.83</t>
  </si>
  <si>
    <t>05.84</t>
  </si>
  <si>
    <t>05.85</t>
  </si>
  <si>
    <t>FORNECIMENTOS DO SISTEMA DE ESGOTAMENTO SANITÁRIO</t>
  </si>
  <si>
    <t>01.08</t>
  </si>
  <si>
    <t>01.09</t>
  </si>
  <si>
    <t>01.10</t>
  </si>
  <si>
    <t>04.22</t>
  </si>
  <si>
    <t>05.32</t>
  </si>
  <si>
    <t>M3</t>
  </si>
  <si>
    <t>M2</t>
  </si>
  <si>
    <t>KG</t>
  </si>
  <si>
    <t>M</t>
  </si>
  <si>
    <t>CJ</t>
  </si>
  <si>
    <t>GL</t>
  </si>
  <si>
    <t>M3.KM</t>
  </si>
  <si>
    <t>H</t>
  </si>
  <si>
    <t>MÊS</t>
  </si>
  <si>
    <t xml:space="preserve"> </t>
  </si>
  <si>
    <t>02.06</t>
  </si>
  <si>
    <t>02.07</t>
  </si>
  <si>
    <t>02.13</t>
  </si>
  <si>
    <t>02.14</t>
  </si>
  <si>
    <t>02.15</t>
  </si>
  <si>
    <t>02.17</t>
  </si>
  <si>
    <t>02.19</t>
  </si>
  <si>
    <t>02.20</t>
  </si>
  <si>
    <t>02.31</t>
  </si>
  <si>
    <t>02.32</t>
  </si>
  <si>
    <t>03.04</t>
  </si>
  <si>
    <t>03.05</t>
  </si>
  <si>
    <t>03.06</t>
  </si>
  <si>
    <t>03.08</t>
  </si>
  <si>
    <t>03.09</t>
  </si>
  <si>
    <t>03.10</t>
  </si>
  <si>
    <t>03.11</t>
  </si>
  <si>
    <t>03.15</t>
  </si>
  <si>
    <t>03.18</t>
  </si>
  <si>
    <t>04.03</t>
  </si>
  <si>
    <t>04.09</t>
  </si>
  <si>
    <t>04.10</t>
  </si>
  <si>
    <t>04.11</t>
  </si>
  <si>
    <t>04.25</t>
  </si>
  <si>
    <t>04.32</t>
  </si>
  <si>
    <t>04.33</t>
  </si>
  <si>
    <t>01.05</t>
  </si>
  <si>
    <t>05.01</t>
  </si>
  <si>
    <t>05.02</t>
  </si>
  <si>
    <t>05.04</t>
  </si>
  <si>
    <t>05.06</t>
  </si>
  <si>
    <t>05.11</t>
  </si>
  <si>
    <t>05.15</t>
  </si>
  <si>
    <t>05.23</t>
  </si>
  <si>
    <t>05.24</t>
  </si>
  <si>
    <t>05.25</t>
  </si>
  <si>
    <t>05.26</t>
  </si>
  <si>
    <t>05.29</t>
  </si>
  <si>
    <t>05.30</t>
  </si>
  <si>
    <t>05.38</t>
  </si>
  <si>
    <t>05.47</t>
  </si>
  <si>
    <t>05.48</t>
  </si>
  <si>
    <t>05.49</t>
  </si>
  <si>
    <t>05.52</t>
  </si>
  <si>
    <t>05.68</t>
  </si>
  <si>
    <t>05.78</t>
  </si>
  <si>
    <t>05.86</t>
  </si>
  <si>
    <t>ADMINISTRAÇÃO LOCAL E MANUTENÇÃO DE CANTEIRO DE OBRAS</t>
  </si>
  <si>
    <t>FORNECIMENTO DE VEÍCULO TIPO CAMINHONETE PICK-UP 4X4, COM AR-CONDICIONADO PARA APOIO À FISCALIZAÇÃO, INCLUINDO DESPESAS COM COMBUSTÍVEL, ÓLEOS, MANUTENÇÃO, LICENCIAMENTO, SEGUROS, IMPOSTOS</t>
  </si>
  <si>
    <t>CONES DE SINALIZAÇÃO - FORNECIMENTO E MOVIMENTAÇÃO</t>
  </si>
  <si>
    <t>ADICIONAL DE PREÇO PARA ACRÉSCIMO NA ALTURA DE TUBO DE QUEDA EM PVC, DIÂMETRO IGUAL 150 MM</t>
  </si>
  <si>
    <t>05.87</t>
  </si>
  <si>
    <t>05.88</t>
  </si>
  <si>
    <t>Ministério da Integração Nacional</t>
  </si>
  <si>
    <t>Companhia de Desenvolvimento dos Vales do São Francisco e do Parnaíba</t>
  </si>
  <si>
    <t>Área de Revitalização das Bacias Hidrográficas</t>
  </si>
  <si>
    <t>FORNECIMENTO DE VEÍCULO LEVE (1.4 OU SUPERIOR), COM AR-CONDICIONADO PARA APOIO À FISCALIZAÇÃO, INCLUINDO DESPESAS COM COMBUSTÍVEL, ÓLEOS, MANUTENÇÃO, LICENCIAMENTO, SEGUROS, IMPOSTOS</t>
  </si>
  <si>
    <t>INSTALAÇÕES PRELIMINARES, COMPLEMENTARES E CANTEIRO DE OBRAS</t>
  </si>
  <si>
    <t>PLACA DE OBRA EM CHAPA DE ACO GALVANIZADO - FORNECIMENTO E ASSENTAMENTO</t>
  </si>
  <si>
    <t>PLACA DE SINALIZAÇÃO, (DISTÂNCIA DE OBRAS, HOMENS TRABALHANDO, DESVIO E ETC.), - FORNECIMENTO E MOVIMENTAÇÃO</t>
  </si>
  <si>
    <t xml:space="preserve">ESCAVACAO MANUAL DE VALA EM MATERIAL DE 1A CATEGORIA ATE 1,5M </t>
  </si>
  <si>
    <t>ESCAVACAO MECANICA, A CEU ABERTO, EM MATERIAL DE 1A CATEGORIA</t>
  </si>
  <si>
    <t>CARGA MANUAL DE ENTULHO EM CAMINHAO BASCULANTE 6 M3</t>
  </si>
  <si>
    <t>IMPRIMACAO DE BASE DE PAVIMENTACAO COM EMULSAO CM-30</t>
  </si>
  <si>
    <t>02.44</t>
  </si>
  <si>
    <t>02.45</t>
  </si>
  <si>
    <t>02.46</t>
  </si>
  <si>
    <t>02.47</t>
  </si>
  <si>
    <t>02.48</t>
  </si>
  <si>
    <t>02.49</t>
  </si>
  <si>
    <t>02.50</t>
  </si>
  <si>
    <t>02.51</t>
  </si>
  <si>
    <t>02.52</t>
  </si>
  <si>
    <t>02.53</t>
  </si>
  <si>
    <t>02.54</t>
  </si>
  <si>
    <t>02.55</t>
  </si>
  <si>
    <t>02.56</t>
  </si>
  <si>
    <t>02.58</t>
  </si>
  <si>
    <t>DEMOLICAO DE CALÇADA</t>
  </si>
  <si>
    <t xml:space="preserve">ADICIONAL POÇO LUMINAR -  PADRÃO COPASA </t>
  </si>
  <si>
    <t>03.19</t>
  </si>
  <si>
    <t>03.20</t>
  </si>
  <si>
    <t>03.21</t>
  </si>
  <si>
    <t>03.22</t>
  </si>
  <si>
    <t>03.23</t>
  </si>
  <si>
    <t>03.24</t>
  </si>
  <si>
    <t>03.25</t>
  </si>
  <si>
    <t>03.26</t>
  </si>
  <si>
    <t>03.27</t>
  </si>
  <si>
    <t>03.28</t>
  </si>
  <si>
    <t>02.59</t>
  </si>
  <si>
    <t>04.12</t>
  </si>
  <si>
    <t>04.13</t>
  </si>
  <si>
    <t>04.47</t>
  </si>
  <si>
    <t>04.48</t>
  </si>
  <si>
    <t>04.49</t>
  </si>
  <si>
    <t>04.50</t>
  </si>
  <si>
    <t>04.51</t>
  </si>
  <si>
    <t>04.52</t>
  </si>
  <si>
    <t>04.53</t>
  </si>
  <si>
    <t>04.54</t>
  </si>
  <si>
    <t>04.55</t>
  </si>
  <si>
    <t>04.56</t>
  </si>
  <si>
    <t>04.57</t>
  </si>
  <si>
    <t>04.58</t>
  </si>
  <si>
    <t>04.59</t>
  </si>
  <si>
    <t>04.60</t>
  </si>
  <si>
    <t>04.61</t>
  </si>
  <si>
    <t>04.62</t>
  </si>
  <si>
    <t>05.20</t>
  </si>
  <si>
    <t>05.33</t>
  </si>
  <si>
    <t>05.35</t>
  </si>
  <si>
    <t>05.41</t>
  </si>
  <si>
    <t>05.43</t>
  </si>
  <si>
    <t>05.46</t>
  </si>
  <si>
    <t>05.50</t>
  </si>
  <si>
    <t>05.54</t>
  </si>
  <si>
    <t>05.55</t>
  </si>
  <si>
    <t>05.60</t>
  </si>
  <si>
    <t>05.62</t>
  </si>
  <si>
    <t>05.89</t>
  </si>
  <si>
    <t>05.90</t>
  </si>
  <si>
    <t>05.91</t>
  </si>
  <si>
    <t>05.92</t>
  </si>
  <si>
    <t>05.93</t>
  </si>
  <si>
    <t>05.94</t>
  </si>
  <si>
    <t>05.95</t>
  </si>
  <si>
    <t>05.96</t>
  </si>
  <si>
    <t>05.97</t>
  </si>
  <si>
    <t>05.98</t>
  </si>
  <si>
    <t>05.99</t>
  </si>
  <si>
    <t>05.100</t>
  </si>
  <si>
    <t>05.101</t>
  </si>
  <si>
    <t>06</t>
  </si>
  <si>
    <t>06.01</t>
  </si>
  <si>
    <t>06.03</t>
  </si>
  <si>
    <t>06.13</t>
  </si>
  <si>
    <t>06.15</t>
  </si>
  <si>
    <t>06.19</t>
  </si>
  <si>
    <t>06.23</t>
  </si>
  <si>
    <t>06.25</t>
  </si>
  <si>
    <t>06.27</t>
  </si>
  <si>
    <t>06.29</t>
  </si>
  <si>
    <t>06.33</t>
  </si>
  <si>
    <t>06.35</t>
  </si>
  <si>
    <t>06.37</t>
  </si>
  <si>
    <t>06.41</t>
  </si>
  <si>
    <t>06.43</t>
  </si>
  <si>
    <t>06.45</t>
  </si>
  <si>
    <t>06.49</t>
  </si>
  <si>
    <t>06.51</t>
  </si>
  <si>
    <t>06.53</t>
  </si>
  <si>
    <t>06.55</t>
  </si>
  <si>
    <t>06.57</t>
  </si>
  <si>
    <t>06.61</t>
  </si>
  <si>
    <t>06.63</t>
  </si>
  <si>
    <t>06.65</t>
  </si>
  <si>
    <t>06.67</t>
  </si>
  <si>
    <t>06.69</t>
  </si>
  <si>
    <t>06.71</t>
  </si>
  <si>
    <t>06.73</t>
  </si>
  <si>
    <t>06.75</t>
  </si>
  <si>
    <t>06.79</t>
  </si>
  <si>
    <t>06.81</t>
  </si>
  <si>
    <t>06.89</t>
  </si>
  <si>
    <t>06.91</t>
  </si>
  <si>
    <t>06.93</t>
  </si>
  <si>
    <t>06.95</t>
  </si>
  <si>
    <t>06.97</t>
  </si>
  <si>
    <t>06.99</t>
  </si>
  <si>
    <t>06.101</t>
  </si>
  <si>
    <t>06.103</t>
  </si>
  <si>
    <t>06.105</t>
  </si>
  <si>
    <t>06.107</t>
  </si>
  <si>
    <t>06.111</t>
  </si>
  <si>
    <t>06.115</t>
  </si>
  <si>
    <t>06.117</t>
  </si>
  <si>
    <t>06.133</t>
  </si>
  <si>
    <t>06.135</t>
  </si>
  <si>
    <t>06.137</t>
  </si>
  <si>
    <t>06.139</t>
  </si>
  <si>
    <t>06.141</t>
  </si>
  <si>
    <t>06.143</t>
  </si>
  <si>
    <t>06.153</t>
  </si>
  <si>
    <t>06.155</t>
  </si>
  <si>
    <t>06.157</t>
  </si>
  <si>
    <t>06.159</t>
  </si>
  <si>
    <t>06.161</t>
  </si>
  <si>
    <t>06.163</t>
  </si>
  <si>
    <t>06.165</t>
  </si>
  <si>
    <t>06.167</t>
  </si>
  <si>
    <t>06.169</t>
  </si>
  <si>
    <t>06.171</t>
  </si>
  <si>
    <t>06.173</t>
  </si>
  <si>
    <t>06.175</t>
  </si>
  <si>
    <t>06.179</t>
  </si>
  <si>
    <t>06.183</t>
  </si>
  <si>
    <t>06.185</t>
  </si>
  <si>
    <t>06.187</t>
  </si>
  <si>
    <t>06.189</t>
  </si>
  <si>
    <t>06.193</t>
  </si>
  <si>
    <t>06.195</t>
  </si>
  <si>
    <t>06.197</t>
  </si>
  <si>
    <t>06.199</t>
  </si>
  <si>
    <t>06.203</t>
  </si>
  <si>
    <t>06.205</t>
  </si>
  <si>
    <t>06.209</t>
  </si>
  <si>
    <t>06.211</t>
  </si>
  <si>
    <t>06.215</t>
  </si>
  <si>
    <t>06.217</t>
  </si>
  <si>
    <t>06.221</t>
  </si>
  <si>
    <t>06.05</t>
  </si>
  <si>
    <t>06.07</t>
  </si>
  <si>
    <t>06.09</t>
  </si>
  <si>
    <t>06.11</t>
  </si>
  <si>
    <t>06.31</t>
  </si>
  <si>
    <t>06.39</t>
  </si>
  <si>
    <t>06.59</t>
  </si>
  <si>
    <t>06.77</t>
  </si>
  <si>
    <t>06.109</t>
  </si>
  <si>
    <t>05.102</t>
  </si>
  <si>
    <t>06.02</t>
  </si>
  <si>
    <t>06.04</t>
  </si>
  <si>
    <t>06.06</t>
  </si>
  <si>
    <t>06.08</t>
  </si>
  <si>
    <t>06.10</t>
  </si>
  <si>
    <t>06.12</t>
  </si>
  <si>
    <t>06.14</t>
  </si>
  <si>
    <t>06.16</t>
  </si>
  <si>
    <t>06.18</t>
  </si>
  <si>
    <t>06.22</t>
  </si>
  <si>
    <t>06.24</t>
  </si>
  <si>
    <t>06.26</t>
  </si>
  <si>
    <t>06.28</t>
  </si>
  <si>
    <t>06.30</t>
  </si>
  <si>
    <t>06.32</t>
  </si>
  <si>
    <t>06.34</t>
  </si>
  <si>
    <t>06.36</t>
  </si>
  <si>
    <t>06.38</t>
  </si>
  <si>
    <t>06.40</t>
  </si>
  <si>
    <t>06.42</t>
  </si>
  <si>
    <t>06.44</t>
  </si>
  <si>
    <t>06.46</t>
  </si>
  <si>
    <t>06.47</t>
  </si>
  <si>
    <t>06.48</t>
  </si>
  <si>
    <t>06.50</t>
  </si>
  <si>
    <t>06.52</t>
  </si>
  <si>
    <t>06.54</t>
  </si>
  <si>
    <t>06.56</t>
  </si>
  <si>
    <t>06.58</t>
  </si>
  <si>
    <t>06.60</t>
  </si>
  <si>
    <t>06.62</t>
  </si>
  <si>
    <t>06.64</t>
  </si>
  <si>
    <t>06.66</t>
  </si>
  <si>
    <t>06.68</t>
  </si>
  <si>
    <t>06.70</t>
  </si>
  <si>
    <t>06.72</t>
  </si>
  <si>
    <t>06.74</t>
  </si>
  <si>
    <t>06.76</t>
  </si>
  <si>
    <t>06.78</t>
  </si>
  <si>
    <t>06.80</t>
  </si>
  <si>
    <t>06.82</t>
  </si>
  <si>
    <t>06.83</t>
  </si>
  <si>
    <t>06.84</t>
  </si>
  <si>
    <t>06.85</t>
  </si>
  <si>
    <t>06.86</t>
  </si>
  <si>
    <t>06.87</t>
  </si>
  <si>
    <t>06.88</t>
  </si>
  <si>
    <t>06.90</t>
  </si>
  <si>
    <t>06.92</t>
  </si>
  <si>
    <t>06.94</t>
  </si>
  <si>
    <t>06.96</t>
  </si>
  <si>
    <t>06.98</t>
  </si>
  <si>
    <t>06.100</t>
  </si>
  <si>
    <t>06.102</t>
  </si>
  <si>
    <t>06.104</t>
  </si>
  <si>
    <t>06.106</t>
  </si>
  <si>
    <t>06.108</t>
  </si>
  <si>
    <t>06.110</t>
  </si>
  <si>
    <t>06.112</t>
  </si>
  <si>
    <t>06.113</t>
  </si>
  <si>
    <t>06.114</t>
  </si>
  <si>
    <t>06.116</t>
  </si>
  <si>
    <t>06.118</t>
  </si>
  <si>
    <t>06.119</t>
  </si>
  <si>
    <t>06.120</t>
  </si>
  <si>
    <t>06.121</t>
  </si>
  <si>
    <t>06.122</t>
  </si>
  <si>
    <t>06.123</t>
  </si>
  <si>
    <t>06.124</t>
  </si>
  <si>
    <t>06.125</t>
  </si>
  <si>
    <t>06.126</t>
  </si>
  <si>
    <t>06.127</t>
  </si>
  <si>
    <t>06.128</t>
  </si>
  <si>
    <t>06.129</t>
  </si>
  <si>
    <t>06.130</t>
  </si>
  <si>
    <t>06.131</t>
  </si>
  <si>
    <t>06.132</t>
  </si>
  <si>
    <t>06.134</t>
  </si>
  <si>
    <t>06.136</t>
  </si>
  <si>
    <t>06.138</t>
  </si>
  <si>
    <t>06.140</t>
  </si>
  <si>
    <t>06.142</t>
  </si>
  <si>
    <t>06.144</t>
  </si>
  <si>
    <t>06.145</t>
  </si>
  <si>
    <t>06.146</t>
  </si>
  <si>
    <t>06.147</t>
  </si>
  <si>
    <t>06.148</t>
  </si>
  <si>
    <t>06.149</t>
  </si>
  <si>
    <t>06.150</t>
  </si>
  <si>
    <t>06.151</t>
  </si>
  <si>
    <t>06.152</t>
  </si>
  <si>
    <t>06.154</t>
  </si>
  <si>
    <t>06.156</t>
  </si>
  <si>
    <t>06.158</t>
  </si>
  <si>
    <t>06.160</t>
  </si>
  <si>
    <t>06.162</t>
  </si>
  <si>
    <t>06.164</t>
  </si>
  <si>
    <t>06.166</t>
  </si>
  <si>
    <t>06.168</t>
  </si>
  <si>
    <t>06.170</t>
  </si>
  <si>
    <t>06.172</t>
  </si>
  <si>
    <t>06.174</t>
  </si>
  <si>
    <t>06.176</t>
  </si>
  <si>
    <t>06.177</t>
  </si>
  <si>
    <t>06.178</t>
  </si>
  <si>
    <t>06.180</t>
  </si>
  <si>
    <t>06.181</t>
  </si>
  <si>
    <t>06.182</t>
  </si>
  <si>
    <t>06.184</t>
  </si>
  <si>
    <t>06.186</t>
  </si>
  <si>
    <t>06.188</t>
  </si>
  <si>
    <t>06.190</t>
  </si>
  <si>
    <t>06.191</t>
  </si>
  <si>
    <t>06.192</t>
  </si>
  <si>
    <t>06.194</t>
  </si>
  <si>
    <t>06.196</t>
  </si>
  <si>
    <t>06.198</t>
  </si>
  <si>
    <t>06.200</t>
  </si>
  <si>
    <t>06.201</t>
  </si>
  <si>
    <t>06.202</t>
  </si>
  <si>
    <t>06.204</t>
  </si>
  <si>
    <t>06.206</t>
  </si>
  <si>
    <t>06.207</t>
  </si>
  <si>
    <t>06.208</t>
  </si>
  <si>
    <t>06.210</t>
  </si>
  <si>
    <t>06.212</t>
  </si>
  <si>
    <t>06.213</t>
  </si>
  <si>
    <t>06.214</t>
  </si>
  <si>
    <t>06.216</t>
  </si>
  <si>
    <t>06.218</t>
  </si>
  <si>
    <t>06.219</t>
  </si>
  <si>
    <t>06.220</t>
  </si>
  <si>
    <t>06.222</t>
  </si>
  <si>
    <t>A</t>
  </si>
  <si>
    <t>D</t>
  </si>
  <si>
    <t>E</t>
  </si>
  <si>
    <t>F</t>
  </si>
  <si>
    <t>G</t>
  </si>
  <si>
    <t>QUANT. (Arred)</t>
  </si>
  <si>
    <t>PREÇO UNITÁRIO C/ BDI (Arred)</t>
  </si>
  <si>
    <t>VALOR TOTAL C/ BDI (Arred)</t>
  </si>
  <si>
    <t>BDI Serviços:</t>
  </si>
  <si>
    <t>BDI Materiais:</t>
  </si>
  <si>
    <t>02.60</t>
  </si>
  <si>
    <t>03.29</t>
  </si>
  <si>
    <t>01.11</t>
  </si>
  <si>
    <t>01.12</t>
  </si>
  <si>
    <t>EXECUÇÃO DE AMPLIAÇÃO DE REDE ELÉTRICA TRIFÁSICA, INCLUINDO PROJETO APROVADO NA CEMIG E FORNECIMENTO E INSTALAÇÃO DE TRANSFORMADOR.</t>
  </si>
  <si>
    <t>03.30</t>
  </si>
  <si>
    <t>03.31</t>
  </si>
  <si>
    <t>02.62</t>
  </si>
  <si>
    <t>04.63</t>
  </si>
  <si>
    <t>CRONOGRAMA FÍSICO-FINANCEIRO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</si>
  <si>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</si>
  <si>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</si>
  <si>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</si>
  <si>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</si>
  <si>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</si>
  <si>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</si>
  <si>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</si>
  <si>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</si>
  <si>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LOCALIZAÇÃO</t>
  </si>
  <si>
    <t>Total (R$)</t>
  </si>
  <si>
    <t xml:space="preserve">REDE COLETORA / INTERCEPTORES / EMISSÀRIO / COLETOR TRONCO </t>
  </si>
  <si>
    <t>U</t>
  </si>
  <si>
    <t>SINALIZACAO DE TRANSITO - NOTURNA</t>
  </si>
  <si>
    <t>PASSADICOS COM TABUAS DE MADEIRA PARA PEDESTRES</t>
  </si>
  <si>
    <t>PASSADICOS COM TABUAS DE MADEIRA PARA VEICULOS</t>
  </si>
  <si>
    <t>m³</t>
  </si>
  <si>
    <t>02.03</t>
  </si>
  <si>
    <t>02.05</t>
  </si>
  <si>
    <t>02.21</t>
  </si>
  <si>
    <t>02.22</t>
  </si>
  <si>
    <t>02.23</t>
  </si>
  <si>
    <t>02.24</t>
  </si>
  <si>
    <t>02.26</t>
  </si>
  <si>
    <t>02.27</t>
  </si>
  <si>
    <t>02.28</t>
  </si>
  <si>
    <t>02.29</t>
  </si>
  <si>
    <t>02.37</t>
  </si>
  <si>
    <t>02.57</t>
  </si>
  <si>
    <t>02.61</t>
  </si>
  <si>
    <t>03.32</t>
  </si>
  <si>
    <t>03.33</t>
  </si>
  <si>
    <t>CONCRETO CICLOPICO FCK=10MPA 30% PEDRA DE MAO INCLUSIVE LANCAMENTO</t>
  </si>
  <si>
    <t>ARGAMASSA TRAÇO 1:3 (CIMENTO E AREIA MÉDIA)</t>
  </si>
  <si>
    <t>CIMBRAMENTO DE MADEIRA</t>
  </si>
  <si>
    <t>IMPERMEABILIZACAO DE ESTRUTURAS ENTERRADAS COM CIMENTO CRISTALIZANTE E ADESIVO LIQUIDO, ATE 7M DE PROFUNDIDADE.</t>
  </si>
  <si>
    <t xml:space="preserve">ASSENTAMENTO DE COMPORTAS DE FIBRA DE VIDRO COM GUIAS, VERTEDOROS E GRADES </t>
  </si>
  <si>
    <t>04.64</t>
  </si>
  <si>
    <t>04.65</t>
  </si>
  <si>
    <t>04.66</t>
  </si>
  <si>
    <t>04.67</t>
  </si>
  <si>
    <t>04.68</t>
  </si>
  <si>
    <t>04.69</t>
  </si>
  <si>
    <t>04.70</t>
  </si>
  <si>
    <t>04.71</t>
  </si>
  <si>
    <t>04.72</t>
  </si>
  <si>
    <t>04.73</t>
  </si>
  <si>
    <t>04.74</t>
  </si>
  <si>
    <t>04.75</t>
  </si>
  <si>
    <t>04.76</t>
  </si>
  <si>
    <t>04.77</t>
  </si>
  <si>
    <t>04.78</t>
  </si>
  <si>
    <t>04.79</t>
  </si>
  <si>
    <t>04.80</t>
  </si>
  <si>
    <t>04.81</t>
  </si>
  <si>
    <t>04.82</t>
  </si>
  <si>
    <t>04.83</t>
  </si>
  <si>
    <t>04.84</t>
  </si>
  <si>
    <t>04.85</t>
  </si>
  <si>
    <t>04.86</t>
  </si>
  <si>
    <t>04.87</t>
  </si>
  <si>
    <t>05.103</t>
  </si>
  <si>
    <t>u</t>
  </si>
  <si>
    <t>05.104</t>
  </si>
  <si>
    <t>05.105</t>
  </si>
  <si>
    <t>05.106</t>
  </si>
  <si>
    <t>05.107</t>
  </si>
  <si>
    <t>05.108</t>
  </si>
  <si>
    <t>05.109</t>
  </si>
  <si>
    <t>05.110</t>
  </si>
  <si>
    <t>05.111</t>
  </si>
  <si>
    <t>05.112</t>
  </si>
  <si>
    <t>05.113</t>
  </si>
  <si>
    <t>05.114</t>
  </si>
  <si>
    <t>05.115</t>
  </si>
  <si>
    <t>CUSTO UNITÁRIO S/ BDI</t>
  </si>
  <si>
    <t>INSTALACAO PARA-RAIOS P/RESERVATORIO</t>
  </si>
  <si>
    <t>KIT DE ACESSORIOS PARA BANHEIRO EM METAL CROMADO, 5 PECAS</t>
  </si>
  <si>
    <t>06.17</t>
  </si>
  <si>
    <t>06.20</t>
  </si>
  <si>
    <t>06.21</t>
  </si>
  <si>
    <t>06.223</t>
  </si>
  <si>
    <t>06.224</t>
  </si>
  <si>
    <t>06.225</t>
  </si>
  <si>
    <t>06.226</t>
  </si>
  <si>
    <t>06.227</t>
  </si>
  <si>
    <t>06.228</t>
  </si>
  <si>
    <t>06.229</t>
  </si>
  <si>
    <t>06.230</t>
  </si>
  <si>
    <t>06.231</t>
  </si>
  <si>
    <t>06.232</t>
  </si>
  <si>
    <t>06.233</t>
  </si>
  <si>
    <t>06.234</t>
  </si>
  <si>
    <t>06.235</t>
  </si>
  <si>
    <t>06.236</t>
  </si>
  <si>
    <t>06.237</t>
  </si>
  <si>
    <t>06.238</t>
  </si>
  <si>
    <t>06.239</t>
  </si>
  <si>
    <t>06.240</t>
  </si>
  <si>
    <t>06.241</t>
  </si>
  <si>
    <t>06.242</t>
  </si>
  <si>
    <t>06.243</t>
  </si>
  <si>
    <t>06.244</t>
  </si>
  <si>
    <t>06.245</t>
  </si>
  <si>
    <t>06.246</t>
  </si>
  <si>
    <t>06.247</t>
  </si>
  <si>
    <t>06.248</t>
  </si>
  <si>
    <t>06.249</t>
  </si>
  <si>
    <t>06.250</t>
  </si>
  <si>
    <t>06.251</t>
  </si>
  <si>
    <t>06.252</t>
  </si>
  <si>
    <t>06.253</t>
  </si>
  <si>
    <t>06.254</t>
  </si>
  <si>
    <t>06.255</t>
  </si>
  <si>
    <t>06.256</t>
  </si>
  <si>
    <t>06.257</t>
  </si>
  <si>
    <t>06.258</t>
  </si>
  <si>
    <t>06.259</t>
  </si>
  <si>
    <t>06.260</t>
  </si>
  <si>
    <t>06.261</t>
  </si>
  <si>
    <t>06.262</t>
  </si>
  <si>
    <t>06.263</t>
  </si>
  <si>
    <t>06.264</t>
  </si>
  <si>
    <t>06.265</t>
  </si>
  <si>
    <t>06.266</t>
  </si>
  <si>
    <t>06.267</t>
  </si>
  <si>
    <t>06.268</t>
  </si>
  <si>
    <t>06.269</t>
  </si>
  <si>
    <t>06.270</t>
  </si>
  <si>
    <t>06.271</t>
  </si>
  <si>
    <t>06.272</t>
  </si>
  <si>
    <t>06.273</t>
  </si>
  <si>
    <t>06.274</t>
  </si>
  <si>
    <t>06.275</t>
  </si>
  <si>
    <t>06.276</t>
  </si>
  <si>
    <t>06.277</t>
  </si>
  <si>
    <t>06.278</t>
  </si>
  <si>
    <t>06.279</t>
  </si>
  <si>
    <t>06.280</t>
  </si>
  <si>
    <t>06.281</t>
  </si>
  <si>
    <t>06.282</t>
  </si>
  <si>
    <t>06.283</t>
  </si>
  <si>
    <t>06.284</t>
  </si>
  <si>
    <t>06.285</t>
  </si>
  <si>
    <t>06.286</t>
  </si>
  <si>
    <t>06.287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</si>
  <si>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</si>
  <si>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</si>
  <si>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</si>
  <si>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</si>
  <si>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</si>
  <si>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</si>
  <si>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</si>
  <si>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</si>
  <si>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</si>
  <si>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</si>
  <si>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06.288</t>
  </si>
  <si>
    <t xml:space="preserve">DETALHAMENTO DO BDI </t>
  </si>
  <si>
    <t>SISTEMA DE ESGOTO - FORNECIMENTO</t>
  </si>
  <si>
    <t>Item</t>
  </si>
  <si>
    <t>2.1</t>
  </si>
  <si>
    <t>ISS</t>
  </si>
  <si>
    <t>PIS</t>
  </si>
  <si>
    <t>2.3</t>
  </si>
  <si>
    <t>Cofins</t>
  </si>
  <si>
    <t>3.1</t>
  </si>
  <si>
    <t>Risco</t>
  </si>
  <si>
    <t>3.2</t>
  </si>
  <si>
    <t>Seguro</t>
  </si>
  <si>
    <t>3.3</t>
  </si>
  <si>
    <t>SISTEMA DE ESGOTO - SERVIÇOS</t>
  </si>
  <si>
    <t>2.2</t>
  </si>
  <si>
    <t>2.4</t>
  </si>
  <si>
    <t>I</t>
  </si>
  <si>
    <t>J</t>
  </si>
  <si>
    <t>CHAMINE P/ POCO DE VISITA EM ALVENARIA, EXCLUSOS TAMPAO E ANEL</t>
  </si>
  <si>
    <t>CAIXA D'AGUA DE FIBRA DE VIDRO, PARA 500 LITROS, COM TAMPA</t>
  </si>
  <si>
    <t>REATOR P/ LAMPADA VAPOR DE SODIO 250W USO EXT</t>
  </si>
  <si>
    <t>TUBO PVC, ROSCAVEL, 1", AGUA FRIA PREDIAL</t>
  </si>
  <si>
    <t>UNID</t>
  </si>
  <si>
    <t>AD PVC JS CT. C/ BOLSA E ROSCA P/ RG. DN 25 X 3/4'</t>
  </si>
  <si>
    <t>Descrição dos serviços</t>
  </si>
  <si>
    <t>Preço de Venda (%)</t>
  </si>
  <si>
    <t>Custo Direto (%)</t>
  </si>
  <si>
    <t>Administração Central (A)</t>
  </si>
  <si>
    <t>Custo Direto (CD):</t>
  </si>
  <si>
    <t>Preço de Venda (PV):</t>
  </si>
  <si>
    <t>Impostos e Taxas (I)</t>
  </si>
  <si>
    <t>PIS:</t>
  </si>
  <si>
    <t>ISS:</t>
  </si>
  <si>
    <t>Cofins:</t>
  </si>
  <si>
    <t>CPRB (INSS)</t>
  </si>
  <si>
    <t>CPRB:</t>
  </si>
  <si>
    <t>Administração Central (AC):</t>
  </si>
  <si>
    <t>3</t>
  </si>
  <si>
    <t xml:space="preserve">Risco, seguro e garantia (R) </t>
  </si>
  <si>
    <t>Risco, seguro e garantia (R):</t>
  </si>
  <si>
    <t>Despesas Financeiras (DF):</t>
  </si>
  <si>
    <t>Lucro (L):</t>
  </si>
  <si>
    <t>Despesas Financeiras (DF)</t>
  </si>
  <si>
    <t>Lucro (L)</t>
  </si>
  <si>
    <t>Garantia</t>
  </si>
  <si>
    <t>Fórmula do BDI, de acordo com Acórdão nº 2622/2013 - TCU/Plenárío:</t>
  </si>
  <si>
    <t>BDI (%):</t>
  </si>
  <si>
    <t>M3XKM</t>
  </si>
  <si>
    <t>PLANTIO DE GRAMA BATATAIS EM PLACAS</t>
  </si>
  <si>
    <t>BDI (%) = (((1+(AC+S+R+G))*(1+DF)*(1+L)/(1-I))-1)*100</t>
  </si>
  <si>
    <t>OBRA: CONCLUSÃO DO SISTEMA DE ESGOTAMENTO SANITÁRIO DO MUNICÍPIO DE CAPITÓLIO/MG</t>
  </si>
  <si>
    <t>Un.</t>
  </si>
  <si>
    <t>04.88</t>
  </si>
  <si>
    <t>04.89</t>
  </si>
  <si>
    <t>04.90</t>
  </si>
  <si>
    <t>04.91</t>
  </si>
  <si>
    <t>04.92</t>
  </si>
  <si>
    <t>Pç</t>
  </si>
  <si>
    <t>06.289</t>
  </si>
  <si>
    <t>06.290</t>
  </si>
  <si>
    <t>06.291</t>
  </si>
  <si>
    <t>06.292</t>
  </si>
  <si>
    <t>06.293</t>
  </si>
  <si>
    <t>06.294</t>
  </si>
  <si>
    <t>06.295</t>
  </si>
  <si>
    <t>06.296</t>
  </si>
  <si>
    <t>06.297</t>
  </si>
  <si>
    <t>06.298</t>
  </si>
  <si>
    <t>06.299</t>
  </si>
  <si>
    <t>06.300</t>
  </si>
  <si>
    <t>06.301</t>
  </si>
  <si>
    <t>06.302</t>
  </si>
  <si>
    <t>06.303</t>
  </si>
  <si>
    <t>06.304</t>
  </si>
  <si>
    <t>06.305</t>
  </si>
  <si>
    <t>06.306</t>
  </si>
  <si>
    <t>06.307</t>
  </si>
  <si>
    <t>06.308</t>
  </si>
  <si>
    <t>06.309</t>
  </si>
  <si>
    <t>06.310</t>
  </si>
  <si>
    <t>06.311</t>
  </si>
  <si>
    <t>06.312</t>
  </si>
  <si>
    <t>06.313</t>
  </si>
  <si>
    <t>06.314</t>
  </si>
  <si>
    <t>06.315</t>
  </si>
  <si>
    <t>06.316</t>
  </si>
  <si>
    <t>06.317</t>
  </si>
  <si>
    <t>06.318</t>
  </si>
  <si>
    <t>06.319</t>
  </si>
  <si>
    <t>06.320</t>
  </si>
  <si>
    <t>06.321</t>
  </si>
  <si>
    <t>06.322</t>
  </si>
  <si>
    <t>06.323</t>
  </si>
  <si>
    <t>06.324</t>
  </si>
  <si>
    <t>06.325</t>
  </si>
  <si>
    <t>06.326</t>
  </si>
  <si>
    <t>06.327</t>
  </si>
  <si>
    <t>06.328</t>
  </si>
  <si>
    <t>06.329</t>
  </si>
  <si>
    <t>06.330</t>
  </si>
  <si>
    <t>06.331</t>
  </si>
  <si>
    <t>06.332</t>
  </si>
  <si>
    <t>06.333</t>
  </si>
  <si>
    <t>06.334</t>
  </si>
  <si>
    <t>06.335</t>
  </si>
  <si>
    <t>06.336</t>
  </si>
  <si>
    <t>06.337</t>
  </si>
  <si>
    <t>06.338</t>
  </si>
  <si>
    <t>06.339</t>
  </si>
  <si>
    <t>06.340</t>
  </si>
  <si>
    <t>06.341</t>
  </si>
  <si>
    <t>06.342</t>
  </si>
  <si>
    <t>06.343</t>
  </si>
  <si>
    <t>06.344</t>
  </si>
  <si>
    <t>06.345</t>
  </si>
  <si>
    <t>06.346</t>
  </si>
  <si>
    <t>06.347</t>
  </si>
  <si>
    <t>06.348</t>
  </si>
  <si>
    <t>06.349</t>
  </si>
  <si>
    <t>06.350</t>
  </si>
  <si>
    <t>06.351</t>
  </si>
  <si>
    <t>06.352</t>
  </si>
  <si>
    <t>06.353</t>
  </si>
  <si>
    <t>06.354</t>
  </si>
  <si>
    <t>06.355</t>
  </si>
  <si>
    <t>06.356</t>
  </si>
  <si>
    <t>06.357</t>
  </si>
  <si>
    <t>06.358</t>
  </si>
  <si>
    <t>06.359</t>
  </si>
  <si>
    <t>06.360</t>
  </si>
  <si>
    <t>06.361</t>
  </si>
  <si>
    <t>06.362</t>
  </si>
  <si>
    <t>06.363</t>
  </si>
  <si>
    <t>06.364</t>
  </si>
  <si>
    <t>06.365</t>
  </si>
  <si>
    <t>06.366</t>
  </si>
  <si>
    <t>06.367</t>
  </si>
  <si>
    <t>06.368</t>
  </si>
  <si>
    <t>06.369</t>
  </si>
  <si>
    <t>06.370</t>
  </si>
  <si>
    <t>06.371</t>
  </si>
  <si>
    <t>06.372</t>
  </si>
  <si>
    <t>06.373</t>
  </si>
  <si>
    <t>06.374</t>
  </si>
  <si>
    <t>06.375</t>
  </si>
  <si>
    <t>06.376</t>
  </si>
  <si>
    <t>06.377</t>
  </si>
  <si>
    <t>06.378</t>
  </si>
  <si>
    <t>06.379</t>
  </si>
  <si>
    <t>06.380</t>
  </si>
  <si>
    <t>06.381</t>
  </si>
  <si>
    <t>06.382</t>
  </si>
  <si>
    <t>06.383</t>
  </si>
  <si>
    <t>06.384</t>
  </si>
  <si>
    <t>06.385</t>
  </si>
  <si>
    <t>06.386</t>
  </si>
  <si>
    <t>06.387</t>
  </si>
  <si>
    <t>06.388</t>
  </si>
  <si>
    <t>06.389</t>
  </si>
  <si>
    <t>06.390</t>
  </si>
  <si>
    <t>06.391</t>
  </si>
  <si>
    <t>06.392</t>
  </si>
  <si>
    <t>06.393</t>
  </si>
  <si>
    <t>06.394</t>
  </si>
  <si>
    <t>06.395</t>
  </si>
  <si>
    <t>06.396</t>
  </si>
  <si>
    <t>06.397</t>
  </si>
  <si>
    <t>06.398</t>
  </si>
  <si>
    <t>06.399</t>
  </si>
  <si>
    <t>06.400</t>
  </si>
  <si>
    <t>06.401</t>
  </si>
  <si>
    <t>06.402</t>
  </si>
  <si>
    <t>06.403</t>
  </si>
  <si>
    <t>06.404</t>
  </si>
  <si>
    <t>06.405</t>
  </si>
  <si>
    <t>Pç.</t>
  </si>
  <si>
    <t>Cj</t>
  </si>
  <si>
    <t>MOBILIZAÇÃO DE EQUIPAMENTOS  E PESSOAS</t>
  </si>
  <si>
    <t>DESMOBILIZAÇÃO DE EQUIPAMENTOS   E PESSOAS</t>
  </si>
  <si>
    <t>MOBILIZAÇÃO E DESMOBILIZAÇÃO DE MÁQUINAS , EQUIPAMENTOS, VEÍCULOS E PESSOAL PARA ESCAVAÇÃO DE ROCHA A FOGO</t>
  </si>
  <si>
    <t>DETALHAMENTOS CONSTRUTIVOS DE TRAVESSIA SOB RODOVIA/CANAL DE CÓRREGO DE MÉTODO NÃO DESTRUTIVO, INCLUINDO LIBERAÇÕES E PAGAMENTO DE TAXAS</t>
  </si>
  <si>
    <t>CADASTRO DE REDES, INCLUSIVE TOPOGRAFO E DESENHISTA</t>
  </si>
  <si>
    <t>TESTE HIDRÁULICO DE INTERCEPTORES EXISTENTES INCLUINDO DESCOBRIR POÇOS DE VISITA. O TESTE INCLUI GERADOR, BOMBAS, MAQUINÁRIO E PESSOAL. DEVERÁ SER ELABORADO LEVANTAMENTO TOPOGRÁFICO COM PROJETO DO PERFIL DO INTERCEPTOR CONFORME NORMA ABNT E RELATÓRIO CONCLUSIVO SOBRE OS TRECHOS EXECUTADOS VISANDO SUBSIDIAR A FISCALIZAÇÃO NO APROVEITAMENTO DOS TRECHOS EXECUTADOS</t>
  </si>
  <si>
    <t>PLACA DE SINALIZAÇÃO, (DISTÂNCIA DE OBRAS), - FORNECIMENTO E MOVIMENTAÇÃO</t>
  </si>
  <si>
    <t>UNID/DIA</t>
  </si>
  <si>
    <t>LOCACAO E NIVELAMENTO DE EMISSARIO/REDE COLETORA COM AUXILIO DE EQUIPAMENTO TOPOGRAFICO</t>
  </si>
  <si>
    <t>LIMPEZA DO TERRENO - DESMATAMENTO E LIMPEZA MECANIZADA COM DESTOCAMENTO ATÉ 20 CM</t>
  </si>
  <si>
    <t>ESCAVACAO MANUAL DE VALA EM MATERIAL DE 1A CATEGORIA ATE 1,5M EXCLUINDO ESGOTAMENTO / ESCORAMENTO</t>
  </si>
  <si>
    <t>ESCAVACAO MANUAL DE VALA EM MATERIAL DE 1A CATEGORIA DE 1,5 ATE 3M EXCLUINDO ESGOTAMENTO / ESCORAMENTO</t>
  </si>
  <si>
    <t>ESCAVACAO MANUAL DE VALA EM MATERIAL DE 1A CATEGORIA DE 3 ATE 4,5M EXCLUINDO ESGOTAMENTO / ESCORAMENTO</t>
  </si>
  <si>
    <t>ESCAVACAO MANUAL DE VALAS (SOLO COM AGUA), PROFUNDIDADE ATE 1,50 M.</t>
  </si>
  <si>
    <t>ESCAVACAO MANUAL DE VALAS (SOLO COM AGUA), PROFUNDIDADE MAIOR QUE 1,50M ATE 3,00 M</t>
  </si>
  <si>
    <t>ESCAVACAO E CARGA MATERIAL 1A CATEGORIA, UTILIZANDO TRATOR DE ESTEIRAS DE 110 A 160HP COM LAMINA, PESO OPERACIONAL * 13T E PA CARREGADEIRA COM 170 HP.</t>
  </si>
  <si>
    <t>ESCAVACAO DE VALA ESCORADA EM MATERIAL 1A CATEGORIA , PROFUNDIDADE ATE 1,5 M COM ESCAVADEIRA HIDRAULICA 105 HP(CAPACIDADE DE 0,78M3), SEM ESGOTAMENTO</t>
  </si>
  <si>
    <t>ESCAV.MEC (ESCAV HIDR)VALA ESCOR PROF=1,5 A 3M MAT 1A CAT EXCL ESGOTAMENTO E ESCORAMENTO.</t>
  </si>
  <si>
    <t>ESCAV.MEC (ESCAV HIDR)VALA ESCOR PROF=3,0 A 4,5M MAT 1A CAT EXCL ESGOTAMENTO E ESCORAMENTO.</t>
  </si>
  <si>
    <t>ESCAVACAO MECANICA DE VALAS (SOLO COM AGUA), PROFUNDIDADE ATE 1,50 M</t>
  </si>
  <si>
    <t>ESCAVACAO MECANICA DE VALAS (SOLO COM AGUA), PROFUNDIDADE MAIOR QUE 1,50 M ATE 4,00 M</t>
  </si>
  <si>
    <t>ESCAVACAO MECANICA DE VALAS (SOLO COM AGUA), PROFUNDIDADE MAIOR QUE 4,00 M ATE 6,00 M.</t>
  </si>
  <si>
    <t>REATERRO E COMPACTACAO MECANICO DE VALA COM COMPACTADOR MANUAL TIPO SOQUETE VIBRATORIO</t>
  </si>
  <si>
    <t>REGULARIZACAO E COMPACTACAO MANUAL DE TERRENO COM SOQUETE</t>
  </si>
  <si>
    <t>TRANSPORTE HORIZONTAL DE MATERIAIS DIVERSOS A 50M</t>
  </si>
  <si>
    <t>TRANSPORTE LOCAL COM CAMINHAO BASCULANTE 6 M3, RODOVIA PAVIMENTADA ( PARA DISTANCIAS SUPERIORES A 4 KM )</t>
  </si>
  <si>
    <t>ESCORAMENTO DE VALAS COM BLINDADO METÁLICO</t>
  </si>
  <si>
    <t>EXECUCAO DE DRENO COM TUBOS DE PVC CORRUGADO FLEXIVEL PERFURADO - DN 100</t>
  </si>
  <si>
    <t>CAMADA DRENANTE COM BRITA NUM 2</t>
  </si>
  <si>
    <t>POCO DE VISITA PARA REDE DE ESG. SANIT., EM ANEIS DE CONCRETO, DIÂMETRO = 60CM, PROF = 100CM, INCLUINDO DEGRAU, EXCLUINDO TAMPAO FERRO FUNDIDO.</t>
  </si>
  <si>
    <t>TUBO DE QUEDA EM PVC, DIÂMETRO 150 MM - ALTURA IGUAL 1,00 M, COM ENVELOPAMENTO DE SOLO CIMENTO TRAÇO 1:10 EM VOLUME</t>
  </si>
  <si>
    <t>LANCAMENTO/APLICACAO MANUAL DE CONCRETO EM ESTRUTURAS</t>
  </si>
  <si>
    <t>FORMA PLANA EM TÁBUAS EM MADEIRA DE PINOS, PARA FUNDAÇÕES</t>
  </si>
  <si>
    <t>DESFORMA DE ESTRUTURAS, ALTAURA OU PROFUNDIDADE ATÉ 1,50m</t>
  </si>
  <si>
    <t>ASSENTAMENTO TUBO PVC COM JUNTA ELASTICA, DN 150 MM - (OU RPVC, OU PRFV) - PARA ESGOTO.</t>
  </si>
  <si>
    <t>ASSENTAMENTO TUBO PVC COM JUNTA ELASTICA, DN 200 MM - (OU RPVC, OU PRFV) - PARA ESGOTO.</t>
  </si>
  <si>
    <t>ASSENTAMENTO DE TUBO FºFº DN 150mm</t>
  </si>
  <si>
    <t>ASSENTAMENTO DE TUBO FºFº DN 200mm</t>
  </si>
  <si>
    <t>PRE-MISTURADO A FRIO COM EMULSAO RM-1C, INCLUSO USINAGEM E APLICACAO, EXCLUSIVE TRANSPORTE (3,5 CM)</t>
  </si>
  <si>
    <t>TELA TAPUME EM PVC PARA SINALIZAÇÃO- FORNECIMENTO E MOVIMENTAÇÃO</t>
  </si>
  <si>
    <t>LIMPEZA DE VIAS PAVIMENTADAS APÓS EXECUÇÃO DAS REDES E LIGAÇÕES</t>
  </si>
  <si>
    <t>EXECUÇÃO DE PONTA SECA COM CAP PVC</t>
  </si>
  <si>
    <t>EXECUÇÃO DE PASSEIO (CALÇADA) EM CONCRETO 12 MPATRAÇO 1:3:5 (CIMENTO/AREIA/BRITA), PREPARO MECÂNICOEXECUÇÃO DE PASSEIO (CALÇADA) EM CONCRETO 12 MPATRAÇO 1:3:5 (CIMENTO/AREIA/BRITA), PREPARO MECÂNICO, FEITO EM OBRA, ACABAMENTO CONVENCIONAL, ESPESSURA 6 CM</t>
  </si>
  <si>
    <t>UN./DIA</t>
  </si>
  <si>
    <t>REMOCAO DE PAVIMENTO EM PARALELEPIPEDO, POLIEDRICO E PRE-MOLDADO</t>
  </si>
  <si>
    <t>RECOMPOSICAO DE PAVIMENTO POLIEDRICO, COM REAPROVEITAMENTO DO MATERIALDEMOLIDO, EXCLUSIVE BASE</t>
  </si>
  <si>
    <t>RECOMPOSICAO DE PAVIMENTO EM PRE-MOLDADO INTERTRAVADO DE CONCRETO     COM REAPROVEITAMENTO DO MATERIAL DEMOLIDO, EXCLUSIVE BASE</t>
  </si>
  <si>
    <t>ESCAVAÇÃO MECANIZADA DE VALA COM PROFUNDIDADE ATÉ 1,5 M, COM RETROESCAVADEIRA, LARGURA MENOR QUE 0,8 M, EM SOLO DE 1A CATEGORIA, EM VIAS URBANAS. (CRITÉRIO DE MEDIÇÃO: PAGAMENTO INTEGRAL DA ESCAVAÇÃO EM FUNÇÃO DA COTA DE FUNDO)</t>
  </si>
  <si>
    <t>ESCAVAÇÃO MECANIZADA DE VALA COM PROFUNDIDADE MAIOR QUE 1,5 M ATÉ 3,0M, COM RETROESCAVADEIRA, LARGURA MENOR QUE 0,8 M, EM SOLO DE 1A CATEGORIA, EM VIAS URBANAS. (CRITÉRIO DE MEDIÇÃO: PAGAMENTO INTEGRAL DA ESCAVAÇÃO EM FUNÇÃO DA COTA DE FUNDO)</t>
  </si>
  <si>
    <t>COLETOR PREDIAL DE ESGOTO, DA CAIXA ATÉ A REDE (DISTÂNCIA = 6 M, LARGURA DA VALA = 0,65 M), INCLUINDO ESCAVAÇÃO MANUAL, PREPARO DE FUNDO DE
VALA E REATERRO MANUAL COM COMPACTAÇÃO MECANIZADA, TUBO PVC P/ REDE CO
LETORA ESGOTO JEI DN 100 MM E CONEXÕES - FORNECIMENTO E INSTALAÇÃO.</t>
  </si>
  <si>
    <t>UN.</t>
  </si>
  <si>
    <t>COLETOR PREDIAL DE ESGOTO, DA CAIXA ATÉ A REDE (DISTÂNCIA = 8 M, LARGURA DA VALA = 0,65 M), INCLUINDO ESCAVAÇÃO MANUAL, PREPARO DE FUNDO DE
VALA E REATERRO MANUAL COM COMPACTAÇÃO MECANIZADA, TUBO PVC P/ REDE CO
LETORA ESGOTO JEI DN 100 MM E CONEXÕES - FORNECIMENTO E INSTALAÇÃO.</t>
  </si>
  <si>
    <t>COLETOR PREDIAL DE ESGOTO, DA CAIXA ATÉ A REDE (DISTÂNCIA = 6 M, LARGURA DA VALA = 0,65 M), INCLUINDO ESCAVAÇÃO MECANIZADA, PREPARO DE FUNDO
DE VALA E REATERRO COM COMPACTAÇÃO MECANIZADA, TUBO PVC P/ REDE COLET
ORA ESGOTO JEI DN 100 MM E CONEXÕES - FORNECIMENTO E INSTALAÇÃO.</t>
  </si>
  <si>
    <t>COLETOR PREDIAL DE ESGOTO, DA CAIXA ATÉ A REDE (DISTÂNCIA = 8 M, LARGURA DA VALA = 0,65 M), INCLUINDO ESCAVAÇÃO MECANIZADA, PREPARO DE FUNDO
DE VALA E REATERRO COM COMPACTAÇÃO MECANIZADA, TUBO PVC P/ REDE COLET
ORA ESGOTO JEI DN 100 MM E CONEXÕES - FORNECIMENTO E INSTALAÇÃO.</t>
  </si>
  <si>
    <t xml:space="preserve">POÇO LUMINAR (PROFUNDIDADE 0,80 M) PRÉ-MOLDADO COM TAMPA DE CONCRETO - PADRÃO COPASA </t>
  </si>
  <si>
    <t>ESCORAMENTO DE MADEIRA EM VALAS, TIPO PONTALETEAMENTO</t>
  </si>
  <si>
    <t>ESCORAMENTO DE VALAS DESCONTINUO</t>
  </si>
  <si>
    <t>ELEVATÓRIA DE ESGOTO BRUTO E ELEVATÓRIA DE RECIRCULAÇÃO</t>
  </si>
  <si>
    <t xml:space="preserve"> DESMATAMENTO E LIMPEZA MECANIZADA DE TERRENO COM ARVORES ATE Ø 15CM, U </t>
  </si>
  <si>
    <t>LOCAÇÃO DE ÁREAS PARA OBRAS</t>
  </si>
  <si>
    <t>ESCAVACAO DE VALA ESCORADA EM MATERIAL 1A CATEGORIA , PROFUNDIDADE ATE 1,5 M COM ESCAVADEIRA HIDRAULICA 105 HP(CAPACIDADE DE 0,78M3), SEM ES
GOTAMENTO</t>
  </si>
  <si>
    <t>COMPACTAÇÃO DE ATERROS C/ 95% PN</t>
  </si>
  <si>
    <t>ESPALHAMENTO DE ROCHA EM BOTA-FORA</t>
  </si>
  <si>
    <t>TRANSPORTE QQ NAT CAM BASCULANTE 30 KM/H 8.00 T EXCL DESPESA CARGA/DESC ESPERA DO CAMINHAO/SERVENTE/E OU EQUIP AUX.</t>
  </si>
  <si>
    <t>TXKM</t>
  </si>
  <si>
    <t xml:space="preserve">MEIO-FIO (GUIA) DE CONCRETO PRE-MOLDADO, DIMENSÕES 12X15X30X100CM </t>
  </si>
  <si>
    <t>SARJETA EM CONCRETO, PREPARO MANUAL, COM SEIXO ROLADO, ESPESSURA = 8CM, LARGURA = 40CM.</t>
  </si>
  <si>
    <t>PAVIMENTACAO EM BLOCOS DE CONCRETO SEXTAVADO, ESPESSURA 6 CM, JUNTA RÍGIDA, COM ARGAMASSA NO TRACO 1:4 (CIMENTO E AREIA), ASSENTADOS SOBRE COLCHAO DE PO DE PEDRA, COM APOIO DE CAMINHÃO TOCO.</t>
  </si>
  <si>
    <t>REGULARIZAÇÃO DE SUB-LEITO</t>
  </si>
  <si>
    <t>PLANTIO DE ARBUSTO, ALTURA MAIOR QUE 1,00M, EM CAVAS DE 80X80X80CM</t>
  </si>
  <si>
    <t>LOCACAO CONVENCIONAL DE OBRA, ATRAVÉS DE GABARITO DE TABUAS CORRIDAS PONTALETADAS, COM REAPROVEITAMENTO DE 3 VEZES.</t>
  </si>
  <si>
    <t>FORMA PARA ESTRUTURAS DE CONCRETO (PILAR, VIGA E LAJE) EM CHAPA DE MADEIRA COMPENSADA RESINADA, DE 1,10 X 2,20, ESPESSURA = 12 MM, 03 UTILIZACOES. (FABRICACAO, MONTAGEM E DESMONTAGEM)</t>
  </si>
  <si>
    <t>EXECUÇÃO DE LASTRO EM CONCRETO (1:2,5:6), PREPARO MANUAL</t>
  </si>
  <si>
    <t>ARMACAO DE ACO CA-60 DIAM. 3,4 A 6,0MM.- FORNECIMENTO / CORTE (C/PERDA DE 10%) / DOBRA / COLOCAÇÃO.</t>
  </si>
  <si>
    <t>ARMACAO ACO CA-50, DIAM. 6,3 (1/4) À 12,5MM(1/2) -FORNECIMENTO/ CORTE (PERDA DE 10%) / DOBRA / COLOCAÇÃO.</t>
  </si>
  <si>
    <t>EXECUÇÃO DE ARGAMASSA CONSUMO MINIMO DE CIMENTO DE 600kg/m³</t>
  </si>
  <si>
    <t>CONCRETO ESTRUTURAL (FCK= 30 MPA) - PREPARO EM BETONEIRA</t>
  </si>
  <si>
    <t>CONCRETO FCK=20MPA, VIRADO EM BETONEIRA, SEM LANCAMENTO</t>
  </si>
  <si>
    <t>PASSEIO EM CONCRETO DESEMPENADO, TRACO 1:2,5:3,5 E ESPESSURA 6CM</t>
  </si>
  <si>
    <t>EMBOÇO, PARA RECEBIMENTO DE CERÂMICA, EM ARGAMASSA TRAÇO 1:2:8, PREPARO MANUAL</t>
  </si>
  <si>
    <t>REVESTIMENTO CERÂMICO PARA PAREDES INTERNAS DE DIMENSÕES 20X20 CM</t>
  </si>
  <si>
    <t>VIDRO LISO COMUM TRANSPARENTE, ESPESSURA 3MM</t>
  </si>
  <si>
    <t>PORTAO PARA VEICULOS EM BARRAS DE FERRO RETANGULAR CHATA E TELA DE ARAME GALVANIZADO, FIO 8 BWG, MALHA QUADRADA 5X5CM, INCLUSIVE CADEADO E PINTURA PVA EM PILARES DE APOIO DE CONCRETO</t>
  </si>
  <si>
    <t>PORTA DE ABRIR EM ALUMINIO TIPO VENEZIANA, COM GUARNICAO</t>
  </si>
  <si>
    <t>MONTAGEM DE COMPORTA, TAMPAS E CESTO</t>
  </si>
  <si>
    <t>MONTAGEM MECÂNICA DE ELEVATÓRIA</t>
  </si>
  <si>
    <t>CAIXA PARA HIDROMETRO CONCRETO PRE-MOLDADO - FORNECIMENTO E INSTALACAO</t>
  </si>
  <si>
    <t>HIDROMETRO 1,50M3/H, D=1/2" - FORNECIMENTO E INSTALACAO</t>
  </si>
  <si>
    <t>KIT CAVALETE PVC COM REGISTRO 1/2" - FORNECIMENTO E INSTALAÇÃO</t>
  </si>
  <si>
    <t>MONTAGEM HIDRAÚLICAS DA ÁGUA DE SERVIÇO DE ELEVATÓRIA</t>
  </si>
  <si>
    <t xml:space="preserve">MONTAGEM ELÉTRICA DE ELEVATÓRIA </t>
  </si>
  <si>
    <t>MONOVIA EM PERFIL METÁLICO " I " DE 6" - FORNECIMENTO E INSTALAÇÃO</t>
  </si>
  <si>
    <t>TALHA MANUAL COMPACTA, CAPACIDADE DE CARGA DE 2T ELEVAÇÃO DE 5,0M E CARRO TROLEI MANUAL - FORNECIMENTO E INSTALAÇÃO</t>
  </si>
  <si>
    <t>COBERTURA EM TELHA CERAMICA TIPO COLONIAL, COM ARGAMASSA TRACO 1:3 (CIMENTO E AREIA)</t>
  </si>
  <si>
    <t>ESTRUTURA EM MADEIRA APARELHADA, PARA TELHA CERAMICA, APOIADA EM PAREDE</t>
  </si>
  <si>
    <t>GUARDA-CORPO EM TUBO DE ACO GALVANIZADO 1 1/2"</t>
  </si>
  <si>
    <t>PINTURA DE TUBULAÇÃO DE FERRO FUNDIDO</t>
  </si>
  <si>
    <t>ALVENARIA DE VEDAÇÃO DE BLOCOS CERÂMICOS FURADOS NA VERTICAL DE 14X19X19CM (ESPESSURA 14CM)</t>
  </si>
  <si>
    <t>CHAPISCO ARGAMASSA TRAÇO 1:3 COM PREPARO EM MISTURADOR</t>
  </si>
  <si>
    <t>MASSA ÚNICA, PARA RECEBIMENTO DE PINTURA, EM ARGAMASSA TRAÇO 1:2:8, PREPARO MECÂNICO COM BETONEIRA 400L</t>
  </si>
  <si>
    <t>PINTURA PVA, DUAS DEMAOS</t>
  </si>
  <si>
    <t>PINTA ACRÍCILA, DUAS DEMAOS</t>
  </si>
  <si>
    <t>PINTURA ESMALTE BRILHANTE (2 DEMAOS) SOBRE SUPERFICIE METALICA, INCLUSIVE PROTECAO COM ZARCAO (1 DEMAO)</t>
  </si>
  <si>
    <t>CONTRA-PISO DE CONCRETO</t>
  </si>
  <si>
    <t>PISO CIMENTADO TRACO 1:3 (CIMENTO E AREIA) ACABAMENTO LISO ESPESSURA 3,5CM, PREPARO MANUAL DA ARGAMASSA</t>
  </si>
  <si>
    <t>MONTAGEM ELÉTRICA DE GRUPO GERADOR</t>
  </si>
  <si>
    <t>ISOLAMENTO ACÚSTICO, COM CAMADA DE LÃ DE VIDRO (E = 3CM); ESTRUTURA SARRAFO MADEIRA LEI (3X3)CM; QUADRO FOLHA FIBRA MADEIRA (E = 4MM) E PLACAS SONITEC 30C OU SIMILAR - REVESTIMENTO CONFORME PROJETO</t>
  </si>
  <si>
    <t>ASSENTAMENTO DE JUNTA PENEBAR SW OU SIMILAR</t>
  </si>
  <si>
    <t>ENROCAMENTO DE PEDRAS</t>
  </si>
  <si>
    <t>CERCA DE ARAME FARPADO COM MOURÃO DE CONCRETO PONTA VIRADA</t>
  </si>
  <si>
    <t>CERCA VIVA - SANSÃO DO CAMPO</t>
  </si>
  <si>
    <t>EXECUÇÃO DE ALA DE LANÇAMENTO DO EXTRAVASOR DA ELEVATÓRIA COM ASSENTAMENTO DE VÁLVULA FLAP</t>
  </si>
  <si>
    <t>EXECUÇÃO DE DISSIPADOR DE ENERGIA</t>
  </si>
  <si>
    <t>FORNECIMENTO E MONTAGEM DE TAMPAS DE FERRO PARA ELEVATÓRIA</t>
  </si>
  <si>
    <t xml:space="preserve">INSTALACAO DE CONJ.MOTO BOMBA SUBMERSIVEL </t>
  </si>
  <si>
    <t>IMPERMEABILIZAÇÃO DE CONCRETO POR CRISTALIZAÇÃO - ALTA PENETRAÇÃO - RESISTÊNCIA QUÍMICA A ESGOTO E PRESSÃO NEGATIVA/POSITIVA, INCLUSIVE TRATAMENTO DE JUNTA DE CONCRETAGEM</t>
  </si>
  <si>
    <t>04.93</t>
  </si>
  <si>
    <t>04.94</t>
  </si>
  <si>
    <t>04.95</t>
  </si>
  <si>
    <t>04.96</t>
  </si>
  <si>
    <t>04.97</t>
  </si>
  <si>
    <t>04.98</t>
  </si>
  <si>
    <t>04.99</t>
  </si>
  <si>
    <t>04.100</t>
  </si>
  <si>
    <t>04.101</t>
  </si>
  <si>
    <t>04.102</t>
  </si>
  <si>
    <t>04.103</t>
  </si>
  <si>
    <t>04.104</t>
  </si>
  <si>
    <t>04.105</t>
  </si>
  <si>
    <t>04.106</t>
  </si>
  <si>
    <t>04.107</t>
  </si>
  <si>
    <t>04.108</t>
  </si>
  <si>
    <t xml:space="preserve">COMPACTACAO MECANICA A 95% DO PROCTOR NORMAL - PAVIMENTACAO URBANA </t>
  </si>
  <si>
    <t xml:space="preserve">DEMOLICAO DE REVESTIMENTO DE ARGAMASSA DE CAL E AREIA </t>
  </si>
  <si>
    <t>REVISÃO DA MONTAGEM HIDRAÚLICA E ELÉTRICA DA CASA DO OPERADOR</t>
  </si>
  <si>
    <t>CONCRETO ESTRUTURAL (FCK= 40 MPA) - PREPARO EM BETONEIRA</t>
  </si>
  <si>
    <t>SELANTE ELÁSTICO MONOCOMPONETE TIXOTRÓPICO À BASE DE POLIURETANO SOBRE AS LAJES DO REATOR - EVITAR SUBPRESSÃO</t>
  </si>
  <si>
    <t>PROTEÇÃO DO CONCRETO SOB LAJE, CANALETAS, INSERTS, PAREDE ATÉ 15 CM ABAIXO DA CANALETA  - CONTRA GASES SULFUROSOS -ATRAVÉS DE REVESTIMENTO POLIURETANO ELASTOMÉRICO</t>
  </si>
  <si>
    <t xml:space="preserve"> LASTRO DE BRITA</t>
  </si>
  <si>
    <t>MONTAGEM MECÂNICA DO TRATAMENTO PRELIMINAR, INCLUSO COMPORTAS</t>
  </si>
  <si>
    <t>MONTAGEM ELÉTRICA DE ETE</t>
  </si>
  <si>
    <t>MONTAGEM MECÂNICA DO CONJUNTO COM 2 CÉLULAS DE REATOR UASB, 4 FILTROS E 4 DECANTADORES (INCLUI REVESTIMENTOS, COIFAS, COMPORTAS, CAIXA DE ISTRIBUIÇÃO, TUBOS DISTRIBUIDORES, REGISTROS E OUTROS ACESSÓRIOS)</t>
  </si>
  <si>
    <t>MONTAGEM MECÂNICA DO LEITO DE SECAGEM</t>
  </si>
  <si>
    <t>MONTAGEM DO QUEIMADOR DE GÁS COM TODOS ACESSÓRIOS</t>
  </si>
  <si>
    <t>MONTAGEM ELETRICA DE PADRÃO CEMIG</t>
  </si>
  <si>
    <t>CAIXA DE GORDURA DUPLA EM CONCRETO PRE-MOLDADO DN 60MM COM TAMPA - FORNECIMENTO E INSTALACAO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</si>
  <si>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</si>
  <si>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PORTA DE MADEIRA COMPENSADA LISA PARA PINTURA, 60X210X3,5CM, INCLUSO ADUELA 2A, ALIZAR 2A E DOBRADICAS</t>
  </si>
  <si>
    <t xml:space="preserve">PORTA DE MADEIRA COMPENSADA LISA PARA CERA OU VERNIZ, 80X210X3,5CM, </t>
  </si>
  <si>
    <t>PORTA DE FERRO, DE ABRIR, TIPO CHAPA LISA, COM GUARNICOES</t>
  </si>
  <si>
    <t xml:space="preserve">JANELA BASCULANTE DE FERRO EM CANTONEIRA 5/8"X1/8", LINHA POPULAR </t>
  </si>
  <si>
    <t>BANCADA DE GRANITO CINZA POLIDO PARA PIA DE COZINHA 1,50 X 0,60 M - FORNECIMENTO E INSTALAÇÃO. AF_12/2013_P</t>
  </si>
  <si>
    <t>CUBA DE EMBUTIR DE AÇO INOXIDÁVEL MÉDIA - FORNECIMENTO E INSTALAÇÃO. AF_12/2013</t>
  </si>
  <si>
    <t>RETIRADA CUIDADOSA DE AZULEJOS/LADRILHOS E ARGAMASSA DE ASSENTAMENTO</t>
  </si>
  <si>
    <t>IMPERMEABILIZACAO DE SUPERFICIE COM ARGAMASSA DE CIMENTO E AREIA (MEDIA), TRACO 1:3, COM ADITIVO IMPERMEABILIZANTE, E=2CM</t>
  </si>
  <si>
    <t>PINTURA A OLEO, 3 DEMAOS</t>
  </si>
  <si>
    <t xml:space="preserve">RODAPE EM ARDOSIA ALTURA 8CM ASSENTADO COM ARGAMASSA TRACO 1:2:8 </t>
  </si>
  <si>
    <t>PORTAO PARA PEDESTRES EM BARRAS DE FERRO RETANGULAR CHATA E TELA DE ARAME GALVANIZADO, FIO 8 BWG, MALHA QUADRADA 5X5CM, INCLUSIVE CADEADO E PINTURA PVA EM PILARES DE APOIO DE CONCRETO</t>
  </si>
  <si>
    <t>PLANTIO DE MUDA DE SANSÃO DO CAMPO (TIPO CERCA VIVA)</t>
  </si>
  <si>
    <t>PLANTIO DE ARBUSTO COM ALTURA 50 A 100CM, EM CAVA DE 60X60X60CM</t>
  </si>
  <si>
    <t>ASSENTAMENTO TUBO PVC COM JUNTA ELASTICA, DN 100 MM - (OU RPVC, OU PRFV) - PARA ESGOTO.</t>
  </si>
  <si>
    <t>ASSENTAMENTO TUBO PVC COM JUNTA ELASTICA, DN 150 MM - (OU RPVC, OU PRFV) - PARA ESGOTO</t>
  </si>
  <si>
    <t>ASSENTAMENTO TUBO PVC COM JUNTA ELASTICA, DN 200 MM - (OU RPVC, OU PRFV) - PARA ESGOTO</t>
  </si>
  <si>
    <t>TUBO, PVC, SOLDÁVEL, DN 25MM, FORNECIMENTO E INSTALAÇÃO</t>
  </si>
  <si>
    <t>TUBO, PVC, SOLDÁVEL, DN 32MM, FORNECIMENTO E INSTALAÇÃO</t>
  </si>
  <si>
    <t>TUBO, PVC, SOLDÁVEL, DN 50MM, FORNECIMENTO E INSTALAÇÃO</t>
  </si>
  <si>
    <t>TESTE DE ESTANQUEIDADE</t>
  </si>
  <si>
    <t>FORNECIMENTO E INSTALAÇÃO DE RESERVATÓRIO ELEVADO TIPO TAÇA COM GUARDA CORPO CAP. DE 10.000L</t>
  </si>
  <si>
    <t>EXECUÇÃO DE CAMADA DE LEITO FILTRANTE DOS LEITOS DE SECAGEM</t>
  </si>
  <si>
    <t>ALVENARIA EM TIJOLOS CERAMICOS MACICOS 5X10X20CM, ASSENTADO COM ARGAMASSA TRACO 1:2:8 (CIMENTO, CAL E AREIA)</t>
  </si>
  <si>
    <t xml:space="preserve">TOTAL DE SERVIÇOS </t>
  </si>
  <si>
    <t>TUBO DE PVC, PONTA E BOLSA, JE PARA COLETORES DE ESGOTO COM ANEL DE BORRACHA, DIÂMETRO = 150 MM, VINILFORT DA TIGRE OU SIMILAR</t>
  </si>
  <si>
    <t>TUBO DE PVC, PONTA E BOLSA, JE PARA COLETORES DE ESGOTO COM ANEL DE BORRACHA, DIÂMETRO = 100 MM, VINILFORT DA TIGRE OU SIMILAR</t>
  </si>
  <si>
    <t>BASE EM CONCRETO PARA PL 50X50X10CM - FCK=15 MPA</t>
  </si>
  <si>
    <t>MANILHA CERÂMICA DN 200MM</t>
  </si>
  <si>
    <t>SELA CERAMICA, PASSAGEM RETA, FABRICADA CONFORME PROJETO PADRÃO, DN 200 X 210X 135MM</t>
  </si>
  <si>
    <t>SELIM PVC 90G C/ TRAVAS NBR 10569 P/ REDE COLET ESG DN 150X100MM</t>
  </si>
  <si>
    <t xml:space="preserve">TAMPÃO DE FERRO FUNDIDO PARA POÇO LUMINAR CINZENTO T- 5, FABRICADO CONFORME PROJETO </t>
  </si>
  <si>
    <t>TUBO DE FERRO FUNDIDO, JUNTA ELÁSTICA, DN 150-23,20KG</t>
  </si>
  <si>
    <t>TAMPÃO FOFO  T-109 P-107/-NODULAR</t>
  </si>
  <si>
    <t>TUBO DE PVC ESGOTO PREDIAL DN 50 MM</t>
  </si>
  <si>
    <t>TUBO DE PVC ESGOTO PREDIAL DN 75 MM</t>
  </si>
  <si>
    <t>TUBO DE PVC ESGOTO PREDIAL DN 100 MM</t>
  </si>
  <si>
    <t>CURVA 45º PVC ESGOTO PREDIAL DN 100 MM</t>
  </si>
  <si>
    <t>CURVA 90º PVC ESGOTO PREDIAL DN 100 MM</t>
  </si>
  <si>
    <t>TUBO DE FERRO FUNDIDO, JUNTA ELÁSTICA, DN 200-31,30KG</t>
  </si>
  <si>
    <t>TUBO DE PVC, PONTA E BOLSA, JE PARA COLETORES DE ESGOTO COM ANEL DE BORRACHA, DIÂMETRO = 200 MM, VINILFORT DA TIGRE OU SIMILAR</t>
  </si>
  <si>
    <t>TUBO COM FLANGES PN10 L=4,98M - DN 100MM-95KG</t>
  </si>
  <si>
    <t>C90FF10 FOFO  DN 100- 11,000 KG</t>
  </si>
  <si>
    <t>TUBO COM FLANGE E PONTA PN10 L=0,80M - DN 100MM-21,70KG</t>
  </si>
  <si>
    <t>EFP10 FOFO  DN 100 -9,600 KG</t>
  </si>
  <si>
    <t>JGI DN 100 9,000 KG</t>
  </si>
  <si>
    <t>VÁLVULA DE RETENÇÃO FOFO BY PASS PN-10/16 PORTINHOLA ÚNICA DN 100</t>
  </si>
  <si>
    <t>FC10 FOFO  DN 150 7,200 KG</t>
  </si>
  <si>
    <t>TOF10 FOFO  L = 0,25M DN  150 -24,000 KG</t>
  </si>
  <si>
    <t>TFF10 FOFO  DN 150 X 100- 28,500 KG</t>
  </si>
  <si>
    <t>TUBO COM FLANGES FºFº PN10 L=0,44m DN150mm</t>
  </si>
  <si>
    <t>TUBO COM FLANGE E PONTA FºFº PN 10 L=3,40m DN150mm</t>
  </si>
  <si>
    <t>TUBO C/FLANGE E PONTA FºFº PN10 L=1,38m DN150mm</t>
  </si>
  <si>
    <t>FORNECIMENTO DE CALHA PARSHAL W= 3" DE FIBRA DE VIDRO</t>
  </si>
  <si>
    <t>TUBO PVC PBA 15 JE NBR 5647 P/REDE ÁGUA DN 75/DE 85 MM</t>
  </si>
  <si>
    <t>VÁLVULA DE RETENÇÃO -TIGRE PVC DN 100MM-</t>
  </si>
  <si>
    <t>TUBO PVC PBA 20 JE NBR 5647 P/REDE AGUA DN 75/DE 85 MM</t>
  </si>
  <si>
    <t>TFP10 FOFO  DN  150 X 2,50 -60,000 KG</t>
  </si>
  <si>
    <t>PPF10 P/ DN 150 (20 X 90 MM) 0,338 KG</t>
  </si>
  <si>
    <t>ARRUELA BORRACHA P/ FLANGE PN-10 DN 100</t>
  </si>
  <si>
    <t>PPF10 P/ DN 100 (16 X 80 MM) 0,175 KG</t>
  </si>
  <si>
    <t>VÁLVULA FLAP FºFº DN200mm</t>
  </si>
  <si>
    <t>JOELHO 90O PVC JR DN 3/4'</t>
  </si>
  <si>
    <t>TUBO PVC, ROSCAVEL, 3/4", AGUA FRIA PREDIAL</t>
  </si>
  <si>
    <t>REGISTRO PVC ESFERA VS ROSCÁVEL DN 3/4"</t>
  </si>
  <si>
    <t xml:space="preserve">ADAPTADOR DE PVC PARA MANGUEIRA  DN 3/4" </t>
  </si>
  <si>
    <t>CURVA FOFO  90 GR C/BOLSAS JGS DN 150 INCLUSIVE ANEL BORRACHA-22,70KG</t>
  </si>
  <si>
    <t>CURVA FOFO  45 GR C/BOLSAS JGS DN 150 INCLUSIVE ANEL BORRACHA-20,70KG</t>
  </si>
  <si>
    <t>CURVA FOFO  90 GR C/ FLANGES E PE PN-10/16 DN 150</t>
  </si>
  <si>
    <t>TFP10 FOFO  DN  150 X 5,80 -158,800 KG</t>
  </si>
  <si>
    <t>TUBO COM FLANGE E PONTA PN10 L=1,40 - DN 150MM-47KG</t>
  </si>
  <si>
    <t>ARRUELA BORRACHA P/ FLANGE PN-10 DN 150</t>
  </si>
  <si>
    <t>CONJUNTO MOTO BOMBA SUBMERSÍVEL FLYGT EM FERRO FUNDIDO, VAZÃO 12,70 L/S, HM 31,90 M, MOTOR ELÉTRICO TRIFÁSICO 4 PÓLOS, 60 HZ, 220 / 380 / 440 V, PARTIDA DIRETA, POT NOMINAL 11,2 KW</t>
  </si>
  <si>
    <t>FORNECIMENTO DE COMPORTA PARA CONTROLE DE VAZÃO DE DUPLO SENTIDO DE FLUXO SÉRIE 20,MODELO 204 DA FONTAINE(OU SIMILAR) EM AÇO INOX  200X200MMELEVAÇÃO DE 5400MM, PRESSÃO DE 3850MM, INCLUINDO PEDESTAL E HASTE DE ELEVAÇÃO</t>
  </si>
  <si>
    <t>CESTO DE RETENÇÃO - ELEVATÓRIA</t>
  </si>
  <si>
    <t>FORCIMENTO DE GERADOR PARA ELEVATÓRIA CONFORME PROJETO</t>
  </si>
  <si>
    <t xml:space="preserve">ELETRODUTO PVC RÍGIDO ROSCA D=1"                          </t>
  </si>
  <si>
    <t xml:space="preserve">INTERRUPTOR 1 SEÇÃO 10 A S/PLACA.                      </t>
  </si>
  <si>
    <t xml:space="preserve">CABO COBRE UNIP. ISOL. PVC 750 V 2,5MM²                      </t>
  </si>
  <si>
    <t>FITA ISOLANTE ADESIVA ANTI-CHAMA EM ROLOS 19MM X 20M</t>
  </si>
  <si>
    <t xml:space="preserve">CAIXA ESMALTADA DE PASSAGEM                                  </t>
  </si>
  <si>
    <t>C22 JGS FOFO  DN 150 18,700 KG</t>
  </si>
  <si>
    <t>C11 JGS FOFO  DN 150 16,800 KG</t>
  </si>
  <si>
    <t>ISOLADOR ROLDANA PARA BAIXA TENSÃO</t>
  </si>
  <si>
    <t>CABO DE COBRE UNIPOLAR, FIO DE COBRE TÊMPERA MOLE, ENCORDOAMENTO CLASSE 2, ISOLADO EM  EM TERMOPLÁSTICO DE PVC SEM CHUMBO ANTICHAMA, 1000V 70°C 10MM²</t>
  </si>
  <si>
    <t>DISJUNTOR TIPO NEMA, MONOPOLAR 10 ATE 50A</t>
  </si>
  <si>
    <t>HASTE DE ATERRAMENTO DE CANTONEIRA 25X25X5 X 2 METROS,</t>
  </si>
  <si>
    <t>CAIXA PARA HASTE DE ATERRAMENTO DE MANILHA DE CONCRETO Ø300 x600 mm, TAMPA DE CONCRETO.</t>
  </si>
  <si>
    <t>CAIXA DE FERRO FUNDIDO TIPO P-20 (200X200X200)</t>
  </si>
  <si>
    <t>ELETRODUTO DE PVC RÍGIDO ROSQUEÁVEL ANTICHAMA, COR PRETA CLASSE B,  FABRICADO CONFORME NBR6150, VARA DE 3 METROS, DIÂMETROS:  Ø 1”</t>
  </si>
  <si>
    <t>ELETRODUTO DE PVC RÍGIDO ROSQUEÁVEL ANTICHAMA, COR PRETA CLASSE B,  FABRICADO CONFORME NBR6150, VARA DE 3 METROS, DIÂMETROS:  Ø 1.1/2"</t>
  </si>
  <si>
    <t>LUVA DE PVC RÍGIDO ROSQUEÁVEL ANTICHAMA, COR PRETA CLASSE B,  FABRICADO CONFORME NBR6150, DIÂMETROS:  Ø 1"</t>
  </si>
  <si>
    <t>LUVA DE PVC RÍGIDO ROSQUEÁVEL ANTICHAMA, COR PRETA CLASSE B,  FABRICADO CONFORME NBR6150, DIÂMETROS:  Ø 1.1/2"</t>
  </si>
  <si>
    <t>CABO DE COBRE UNIPOLAR, FIO DE COBRE TÊMPERA MOLE, ENCORDOAMENTO CLASSE 2, ISOLADO EM  EM TERMOPLÁSTICO DE PVC SEM CHUMBO ANTICHAMA, 1000V 70°C 2,5MM²</t>
  </si>
  <si>
    <t>FIO DO TIPO FE, USO EXTERNO, CONSTITUÍDO DE 1 PAR DE CONDUTORES DE COBRE ISOLADOS EM  PVC DIÂMETRO 1,60MM</t>
  </si>
  <si>
    <t>POSTE DE AÇO CARBONO GALVANIZADO 76 MM/7M</t>
  </si>
  <si>
    <t>LUMINARIA ABERTA P/ ILUMINACAO PUBLICA, CORPO REFLETOR EM ALUMINIO FUNDIDO, PORTA LAMPADA E27 COM BRACO METALICO DE 1,50M</t>
  </si>
  <si>
    <t>RELÉ FOTOELÉTRICO 1800VA, 220V, CORPO DE POLIPROPILENO DE BOA RIGIDEZ DIELÉTRICA, TAMPA DE POLIPROPILENO ESTABILIZADO CONTRA RADIAÇÕES ULTRAVIOLETAS, RESISTENTE ÀS INTEMPÉRIES, CHOQUES TÉRMICOS E MECÂNICOS, PÁRA-RAIOS INTERNO, PROTETOR CONTRA  SURTOS DE TENSÃO, COM PARAFUSO E PORCA ADEQUADOS PARA FIXAÇÃO.</t>
  </si>
  <si>
    <t>LAMPADA VAPOR SODIO 150W</t>
  </si>
  <si>
    <t>ELETRODUTO DE PVC RÍGIDO ROSQUEÁVEL ANTICHAMA, COR PRETA CLASSE B,  FABRICADO CONFORME NBR6150, VARA DE 3 METROS  Ø 3/4”</t>
  </si>
  <si>
    <t>CURVA 90º DE PVC RÍGIDO ROSQUEÁVEL ANTICHAMA, COR PRETA CLASSE B,  FABRICADO CONFORME NBR6150  Ø 3/4”</t>
  </si>
  <si>
    <t>CURVA 90º DE PVC RÍGIDO ROSQUEÁVEL ANTICHAMA, COR PRETA CLASSE B,  FABRICADO CONFORME NBR6150  Ø 1”</t>
  </si>
  <si>
    <t>LUVA DE PVC RÍGIDO ROSQUEÁVEL ANTICHAMA, COR PRETA CLASSE B,  FABRICADO CONFORME NBR6150  Ø 3/4”</t>
  </si>
  <si>
    <t>BUCHA E ARRUELA EM ALUMÍNIO E ZINCO DE ALTA RESISTÊNCIA MECÂNICA E À CORROSÃO  Ø 3/4”</t>
  </si>
  <si>
    <t>BUCHA E ARRUELA EM ALUMÍNIO E ZINCO DE ALTA RESISTÊNCIA MECÂNICA E À CORROSÃO  Ø 1"</t>
  </si>
  <si>
    <t>ABRACADEIRA TIPO D 3/4" C/ PARAFUSO"</t>
  </si>
  <si>
    <t>ABRACADEIRA METALICA PARA AMARRACAO DE ELETRODUTOS, TIPO D, COM 1" E PARAFUSO DE FIXACAO</t>
  </si>
  <si>
    <t>CABO DE COBRE UNIPOLAR, FIO DE COBRE TÊMPERA MOLE, ENCORDOAMENTO CLASSE 2   ISOLADO EM TERMOPLÁSTICO DE PVC SEM CHUMBO ANTICHAMA, 450/750V  2,5MM²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</si>
  <si>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“T” Ø 3/4”.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</si>
  <si>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“LL” Ø 3/4”.</t>
  </si>
  <si>
    <t>CAIXA DE DERIVAÇÃO TIPO CONDULETE COM ROSCA PADRÃO “BSP”, EM LIGA DE ALUMÍNIO SILÍCIO INJETADO DE ALTA RESISTÊNCIA MECÂNICA E À CORROSÃO, PARAFUSO EM AÇO ZINCADO  BICROMATIZADOS, JUNTA DE VEDAÇÃO PRÉ-MOLDADA FLEXÍVEL, ACABAMENTO EM EPÓXI NA COR  CINZA  TIPO “LR” Ø 3/4”.</t>
  </si>
  <si>
    <t>CABO DE COBRE ESTANHADO FLEXÍVEL, ISOLAÇÃO EM POLIETILENO, TORCIDOS EM PARES, BLINDAGEM INDIVIDUAL (PAR -A- PAR) DE FITA METALIZADA COM COBERTURA 100%, COM A FACE METALIZADA EM CONTATO COM FIO-DRENO DE COBRE ESTANHADO FLEXÍVEL, ENFAIXAMENTO DE MATERIAL NÃO HIDROSCÓPICO E CAPA EXTERNO EM PVC NÃO PROPAGANTE À CHAMA ESPECIFICAÇÕES: 1 PAR 22AWG</t>
  </si>
  <si>
    <t>TAMPA EM LIGA DE ALUMÍNIO PARA CAIXA TIPO CONDULETE 1 INTERRUPTOR Ø 3/4”</t>
  </si>
  <si>
    <t>TAMPA EM LIGA DE ALUMÍNIO PARA CAIXA TIPO CONDULETE 1 FURO PARA SAÍDA DE FIO OU TOMADA "JACK" Ø 3/4”</t>
  </si>
  <si>
    <t>INTERRUPTOR SIMPLES COM 1 TECLA, 10A, 250V</t>
  </si>
  <si>
    <t>TOMADA 2P+T E UNIVERSAL, 10A, 250V</t>
  </si>
  <si>
    <t>LAMPADA FLUORESCENTE 20W</t>
  </si>
  <si>
    <t>LUMINARIA PROVA DE TEMPO E GASES, TIPO YLC-16/1 CASTIMETAL OU EQUIV, C/ LAMPADA INCANDESCENTE DE 100W</t>
  </si>
  <si>
    <t>DISJUNTOR TERMOMAGNÉTICO EM CAIXA MOLDADA, PADRÃO NEMA, CAPACIDADE MÁXIMA DE INTERRUPÇÃO 10KA, CALIBRAÇÃO 25°C, FIXAÇÃO POR PARAFUSOS EM PLACA DE MONTAGEM MONOPOLAR IN= 16A 660VCA</t>
  </si>
  <si>
    <t>DISJUNTOR TERMOMAGNÉTICO EM CAIXA MOLDADA, PADRÃO NEMA, CAPACIDADE MÁXIMA DE INTERRUPÇÃO 10KA, CALIBRAÇÃO 25°C, FIXAÇÃO POR PARAFUSOS EM PLACA DE MONTAGEM  BIPOLAR IN=16A 660VCA</t>
  </si>
  <si>
    <t>DISJUNTOR TERMOMAGNÉTICO EM CAIXA MOLDADA, PADRÃO NEMA, CAPACIDADE  MÁXIMA DE INTERRUPÇÃO 10KA, CALIBRAÇÃO 25°C, FIXAÇÃO POR PARAFUSOS EM PLACA DE MONTAGEM  BIPOLAR IN=6A 660VCA</t>
  </si>
  <si>
    <t>DISJUNTOR TERMOMAGNÉTICO EM CAIXA MOLDADA, PADRÃO NEMA, CAPACIDADE MÁXIMA DE INTERRUPÇÃO 10KA, CALIBRAÇÃO 25°C, FIXAÇÃO POR PARAFUSOS EM PLACA DE MONTAGEM  DISJUNTOR TRIPOLAR IN=40A 660VCA</t>
  </si>
  <si>
    <t>DISJUNTOR TERMOMAGNÉTICO EM CAIXA MOLDADA, PADRÃO NEMA, CAPACIDADE MÁXIMA DE INTERRUPÇÃO 10KA, CALIBRAÇÃO 25°C, FIXAÇÃO POR PARAFUSOS EM PLACA DE MONTAGEM DISJUNTOR MOTOR TRIPOLAR IN=35A 660VCA</t>
  </si>
  <si>
    <t>DISJUNTOR TERMONAGNÉTICO 1P-15A - 127 V - 60 Hz - 10 Ka</t>
  </si>
  <si>
    <t>DISJUNTOR TERMONAGNÉTICO 2P-15A - 250 V - 60 Hz - 10 Ka</t>
  </si>
  <si>
    <t>DISJUNTOR TERMONAGNÉTICO 2P-30A - 250 V - 60 Hz - 10 kA</t>
  </si>
  <si>
    <t xml:space="preserve"> QUADRO DE DISTRIBUICAO DE EMBUTIR C/ BARRAMENTO TRIFASICO P/ 24 DISJUNTORES UNIPOLARES EM CHAPA
DE ACO GALV</t>
  </si>
  <si>
    <t>CONDUÍTE METÁLICO COM BOX RETO COM ROSCA PADRÃO “BSP” EM LIGA DE ALUMÍNIO INJETADO  DE ALTA RESISTÊNCIA MECÂNICA E A CORROSÃO:  Ø 3/4”</t>
  </si>
  <si>
    <t>CENTRAL DE ALARME CONFORME A ESPECIFICAÇÃO TÉCNICA. ET-ALM</t>
  </si>
  <si>
    <t>SENSOR DE PRESENÇA INFRAVERMELHO PASSIVO COM FIO, AJUSTE DE SENSIBILIDADE ALCANCE 10M X 100°, 12VCC  E ALCANCE 10M X 100°, 12VCC</t>
  </si>
  <si>
    <t>SIRENE PIEZOELÉTRICA 12VCC</t>
  </si>
  <si>
    <t>CAIXA DE EQUALIZAÇÃO DE POTENCIAIS 200X200X150MM, DE AÇO COM BARRAMENTO   ESPESSURA 6MM, 8 TERMINAIS PARA CABOS DE COBRE 16MM² E 1 TERMINAL PARA CABO DE COBRE NU 50MM² DE COBRE NU 50MM²</t>
  </si>
  <si>
    <t>MEDIDOR DE NÍVEL ULTRA-SÔNICO, FORNECIDO COM CABOS DE INTERLIGAÇÃO CONVERSOR/SENSOR E CONECTORES, CONFORME ESPECIFICAÇÃO TÉCNICA ET-INST.</t>
  </si>
  <si>
    <t>CABO DE COBRE EXTRA FLEXIVEL, ISOLACAO EM PVC, 16MM2</t>
  </si>
  <si>
    <t xml:space="preserve"> CABO DE COBRE EXTRA FLEXIVEL, ISOLACAO EM PVC, 35MM2 </t>
  </si>
  <si>
    <t xml:space="preserve">CABO DE COBRE EXTRA FLEXIVEL, ISOLACAO EM PVC, 50MM2 </t>
  </si>
  <si>
    <t xml:space="preserve"> HASTE DE TERRA TIPO CANTONEIRA GALVANIZADA L=2,00M </t>
  </si>
  <si>
    <t xml:space="preserve">CAIXA DE INSPEÇÃO DO ATERRAMENTO, TIPO SOLO EM PVC, TAMPA EM FOFO, Ø 300MM </t>
  </si>
  <si>
    <t>REFIL COM PÓ PARA REALIZAÇÃO DE UMA SOLDA EXOTÉRMICA</t>
  </si>
  <si>
    <t>TERMINAL AÉREO PARA SPDA EM AÇO GALVANIZADO BANDEIRA A 5CM DA BASE, H=25CM</t>
  </si>
  <si>
    <t>CAIXA DE INSPEÇÃO SUSPENSA EM PVC COM BOCAL PARA Ø 1”</t>
  </si>
  <si>
    <t>SUPORTE 3 PARA TUBULAÇÃO DO REATOR, FILTRO E DECANTADOR</t>
  </si>
  <si>
    <t>ESCADA TIPO PISCINA CONFORME PROJETO</t>
  </si>
  <si>
    <t>INSPEÇÃO MANHOLE</t>
  </si>
  <si>
    <t>FLANGE CEGO EM AÇO CARBONO ASTM-A36 DN600mm</t>
  </si>
  <si>
    <t>PARAFUSO E PORCA TIPO MÁQUINA d=5/8" - L=2.1/2" GALVANIZADO</t>
  </si>
  <si>
    <t>CHUMBADOR DIÂMETRO DE 1/2" TIPO ANDORINHA ROSCA UNC - AÇO SAE 1020</t>
  </si>
  <si>
    <t>SUPORTE DE CANTONEIRA DE AÇO SAE 1020 L2X2X1.8 L=0,20m PARA PLACAS PERFURADAS</t>
  </si>
  <si>
    <t>CHUMBADOR COM PARAFUSO 1/4" M6X400mm AÇO INOX</t>
  </si>
  <si>
    <t>ESPAÇADOR 1 EM CHAPA DE AÇO INOX CONFORME PROJETO</t>
  </si>
  <si>
    <t>CHUMBADOR COM PARAFUSO 1/4"X2.1/2 AÇO INOX</t>
  </si>
  <si>
    <t>CHUMBADOR COM PARAFUSO 1/4"X2.1/4 AÇO INOX</t>
  </si>
  <si>
    <t>CHUMBADOR DE EXPANSÃO 1/4X2/4 AÇO INOX 304</t>
  </si>
  <si>
    <t>REVESTIMENTO DA PARTE SUPERIOR INTERNA DO REATOR COM DUPLA CHAPA DE POLIPROPILENO E=3MM, FIXAR COM CHUMBADORES DE AÇO INOX DN 1/4"X2" 304-L A CADA 40CM</t>
  </si>
  <si>
    <t>COIFA PIRAMIDAL EM POLIPROPILENO, DIMENSÕES DE 2300X2500X1500MM COM SUPORTES DE FIXAÇÃO EM POLIPROPILENO, CONFORME PROJETO</t>
  </si>
  <si>
    <t>CANALETA DE POLIPROPILENO TIPO 1, CONFORME PROJETO</t>
  </si>
  <si>
    <t>CANALETA EM POLIPOPILENO TIPO 2.1, CONFORME PROJETO</t>
  </si>
  <si>
    <t>CANALETA EM POLIPROPILENO TIPO 2.2, CONFORME PROJETO</t>
  </si>
  <si>
    <t>MEIO FILTRANTE BIOANÉIS  DIAM. 92X92 MM POLIPROPILENO RECICLADO, CONFORME PROJETO</t>
  </si>
  <si>
    <t>CAIXA DE PLACAS DEFLETORAS EM POLIPROPILENO, CONFORME PROJETO</t>
  </si>
  <si>
    <t>CAIXA DE DISTRIBUIÇÃO EM POLIPROPILENO COR PRETA, TIPO 2</t>
  </si>
  <si>
    <t>CAIXA DE DISTRIBUIÇÃO EM POLIPROPILENO COR PRETA, TIPO 1</t>
  </si>
  <si>
    <t>CANALETA DO EFLUENTE COM VERTEDOR</t>
  </si>
  <si>
    <t>PLACA PERFURADA PARA SUSTENTAÇÃO DOS BIO-ANÉIS</t>
  </si>
  <si>
    <t>TUBO DE POLIPROPILENO PN6 COR PRETA   DN 75</t>
  </si>
  <si>
    <t>CURVA RL 90° DE POLIPROPILENO PARA SOLDA  DN75MM</t>
  </si>
  <si>
    <t>LUVA SOLDÁVEL DE POLIPROPILENO DN 75MM</t>
  </si>
  <si>
    <t>LUVA DE REDUÇÃO SOLDÁVEL DE POLIPROPILENO PARA SOLDA  DN75MMX60MM</t>
  </si>
  <si>
    <t>TUBO DE POLIPROPILENO PN6 COR PRETA  DN60MM</t>
  </si>
  <si>
    <t>CURVA RL 90° DE POLIPROPILENO PARA SOLDA  DN60MM</t>
  </si>
  <si>
    <t>LUVA SOLDÁVEL DE POLIPROPILENO DN60MM</t>
  </si>
  <si>
    <t>TUBO DE AÇO CARBONO  DN50MM</t>
  </si>
  <si>
    <t>JOELHO 90º DE AÇO CARBONO DN50mm</t>
  </si>
  <si>
    <t>VÁLVULA DE ESFERA TIPO TP EM POLIPROPILENO PARA SOLDA  DN1.1/2"MM</t>
  </si>
  <si>
    <t>TUBO DE POLIPROPILENO PN10 COR PRETA  DN110MM</t>
  </si>
  <si>
    <t>JOELHO 90° DE POLIPROPILENO PARA SOLDA  DN110MM</t>
  </si>
  <si>
    <t>TÊ 90° DE POLIPROPILENO PARA SOLDA  DN110MM</t>
  </si>
  <si>
    <t>CRUZETA DE POLIPROPILENO PARA SOLDA  DN110MM</t>
  </si>
  <si>
    <t>JOELHO 45° DE POLIPROPILENO PARA SOLDA  DN110MM</t>
  </si>
  <si>
    <t>FLANGE CEGO EM POLIPROPILENO - CHAPA 15MM NORMA DIN  DN110MM</t>
  </si>
  <si>
    <t>COLARINHO DE POLIPROPILENO PARA SOLDA  DN110MM</t>
  </si>
  <si>
    <t>FLANGE DE POLIPROPILENO NORMA DIN COM JUNTA  DN110MM</t>
  </si>
  <si>
    <t>VÁLVULA MACHO EXCÊNTRICA COM FLANGES E ACIONAMENTO MANUAL  DN100MM</t>
  </si>
  <si>
    <t>TUBO FOFO C/PONTA E BOLSA DN 100 LINHA HL INCLUI ANEL BORRACHA P/ESGOTO PREDIAL-15,20KG</t>
  </si>
  <si>
    <t>TCL FOFO  DN  100 17,200 KG</t>
  </si>
  <si>
    <t>CARRO (GERICA) PARA TRANSPORTE DE MATERIAIS, CAPACIDADE MAIOR OU IGUAL A 180 LITROS, PNEUS DE BORRACHA</t>
  </si>
  <si>
    <t>FLANGE CEGO EM POLIPROPILENO - CHAPA 15MM NORMA DIN  DN85MM</t>
  </si>
  <si>
    <t>TUBO DE POLIPROPILENO PN6 COR PRETA  DN85MM</t>
  </si>
  <si>
    <t>JOELHO 90° DE POLIPROPILENO PARA SOLDA  DN85MM</t>
  </si>
  <si>
    <t>TÊ 90° DE POLIPROPILENO PARA SOLDA  DN85MM</t>
  </si>
  <si>
    <t>JOELHO 45° DE POLIPROPILENO PARA  SOLDA  DN85MM</t>
  </si>
  <si>
    <t>COLARINHO DE POLIPROPILENO PARA SOLDA  DN85MM</t>
  </si>
  <si>
    <t>FLANGE DE POLIPROPILENO NORMA DIN COM JUNTA  DN85MM</t>
  </si>
  <si>
    <t>VÁLVULA MACHO EXCÊNTRICA COM FLANGES E ACIONAMENTO MANUAL  DN80MM</t>
  </si>
  <si>
    <t>EPFAV10 FOFO  DN 80 -17,000 KG</t>
  </si>
  <si>
    <t>L JGS FOFO  DN 80 -10,200 KG</t>
  </si>
  <si>
    <t>TCL FOFO  DN   80 13,900 KG</t>
  </si>
  <si>
    <t>ABF10 P/ DN   80- 0,030 KG</t>
  </si>
  <si>
    <t>LUVA DE REDUÇÃO SOLDÁVEL DE POLIPROPILENO PARA SOLDA  DN110X85MM</t>
  </si>
  <si>
    <t>JUNÇÃO 45° DE POLIPROPILENO PARA SOLDA  DN85MM</t>
  </si>
  <si>
    <t>VÁLVULA DE ESFERA TIPO TP EM POLIPROPILENO PARA SOLDA  DN85MM</t>
  </si>
  <si>
    <t>EPFAV10 FOFO  DN 150 -32,000 KG</t>
  </si>
  <si>
    <t>TUBO FOFO C/FLANGE E PONTA TFP PN-10/16 L=2,5m DN 150-23,2KG</t>
  </si>
  <si>
    <t>TFF10 FOFO  DN 150 X 150 -32,000 KG</t>
  </si>
  <si>
    <t>TUBO FOFO C/FLANGE E PONTA TFP PN-10/16 DN 150 L = 5,80M-158,80KG</t>
  </si>
  <si>
    <t>EPFAV10 FOFO  DN 200 -46,000 KG</t>
  </si>
  <si>
    <t>VÁLVULA GAVETA C/FLANGES C/CUNHA BORRACHA CORPO CURTO PN-10 C/CABEÇOTE HASTE INOX DN 200 - EURO 23-101KG</t>
  </si>
  <si>
    <t>TUBO COM FLANGE FºFº PN10 L=5,8m DN150mm</t>
  </si>
  <si>
    <t>TUBO COM FLANGE FºFº PN10 L=5,42m DN150mm</t>
  </si>
  <si>
    <t>TUBO COM FLANGE E PONTA FºFº PN10 L=5,05m DN150mm</t>
  </si>
  <si>
    <t>TUBO COM FLANGE E PONTA FºFº PN10 L=2,50m DN150mm</t>
  </si>
  <si>
    <t>TUBO COM FLANGE FºFº PN10 L=1,55m DN200mm</t>
  </si>
  <si>
    <t>MANGOTE FLEXÍVEL DN150mm</t>
  </si>
  <si>
    <t>JUNTA DE DESMONTAGEM TRAVADA AXIALMENTE FºFº PN-10 DN150mm</t>
  </si>
  <si>
    <t>ABF10 P/ DN  200 0,090 KG</t>
  </si>
  <si>
    <t>GRADE FINA DO TRATAMENTO PRELIMINAR 1080X240MM EM AÇO CARBONO</t>
  </si>
  <si>
    <t>FORNECIMENTO DE SUPORTE EXTRAVASOR BY PASS - TRATAMENTO PRELIMINAR</t>
  </si>
  <si>
    <t>FORNECIMENTO DE CESTO COLETOR - TRATAMENTO PRELIMINAR</t>
  </si>
  <si>
    <t>TUBO EM AÇO CARBONO ASTM A53 GrA S/ COSTURA SCH 40, CONFORME ANSI B 36.10, EXTREMIDADES BISELADAS DE 1.1/2"</t>
  </si>
  <si>
    <t>TUBO EM AÇO CARBONO ASTM A53 GrA S/ COSTURA SCH 40, CONFORME ANSI B 36.10, EXTREMIDADES BISELADAS DE 3/4"</t>
  </si>
  <si>
    <t>TUBO EM AÇO CARBONO ASTM A53 GrA S/ COSTURA SCH 40, CONFORME ANSI B 36.10, EXTREMIDADES BISELADAS L=0,20m DE 2"</t>
  </si>
  <si>
    <t>CURVA 90º EM AÇO CARBONO FORJADO SEM COSTURA ASTM A 234 GR WPB, DIMENSÕES CONFORME ANSI B16.9, EXTREMIDADES BISELADAS, SCH 40 RL  DN 2"</t>
  </si>
  <si>
    <t>REDUÇÃO CONCÊNTRICA EM AÇO CARBONO FORJADO, SEM COSTURA ASTM A 234 GR WPB SCH 40, DIMENSÕES CONFORME ANSI B16.9, EXTREMIDADES BISELADAS   DN 2"X1 1/2"</t>
  </si>
  <si>
    <t>CURVA 90º EM AÇO CARBONO FORJADO SEM COSTURA ASTM A 234 GR WPB SCH 40, DIMENSÕES CONFORME ANSI B16.9, EXTREMIDADES BISELADAS  DN 1 1/2"</t>
  </si>
  <si>
    <t>TUBO EM AÇO CARBONO ASTM A53 GR A, SEM COSTURA, SCH 40, CONFORME ANSI B36.10, COM UMA EXTREMIDADE ROSCA BSP, CONFORME DIN 29,98 E OUTRA EXTREMIDADE BISELADA L=0,30M  DN 1 1/2"</t>
  </si>
  <si>
    <t>CAP EM AÇO CARBONO FORJADO ASTM A 105, EXTREMIDADE ROSCA BSP, CONFORME DIN 2999  DN 1 1/2"</t>
  </si>
  <si>
    <t>VÁLVULA DE ESFERA NIÁGARA, 3 VIAS, PASSAGEM EM L, HORIZONTAL, CORPO TRIPARTIDO, PASSAGEM PLENA, EXTREMIDADES ROSCADAS, CORPO AÇO CARBONO FUNDIDO ASTM A216 GR WPB, ESFERA EM AÇO INOXIDÁVEL ASTM A351 CF8M, EIXO AÇO INOXIDÁVEL AISI-316, ANÉIS DE TEFLON, ROSCAS BSP  DN 1 1/2"</t>
  </si>
  <si>
    <t>TÊ EM AÇO CARBONO FORJADO, SEM COSTURA ASTM A 234 GR WPB, DIMENSÕES CONFORME ANSI B16.9, EXTREMIDADES BISELADAS SCH 40  DN 1 1/2"</t>
  </si>
  <si>
    <t>TUBO EM AÇO CARBONO ASTM A53 GR A, SEM COSTURA, SCH 40, CONFORME ANSI B16.9, EXTREMIDADES BISELADAS L=0,15M  DN 1 1/2"</t>
  </si>
  <si>
    <t>CURVA 45º EM AÇO CARBONO FORJADO, SEM COSTURA ASTM A 234 GR WPB, SCH 40 RL, DIMENSÕES CONFORME ASTM B16.9, EXTREMIDADES BISELADAS.  DN 1 1/2"</t>
  </si>
  <si>
    <t>REDUÇÃO CONCÊNTRICA EM AÇO CARBONO FORJADO, SEM COSTURA ASTM A 234 GR WPB SCH 40, DIMENSÕES CONFORME ANSI B16.9, EXTREMIDADES BISELADAS   DN 1 1/2"X1 1/4"</t>
  </si>
  <si>
    <t>TUBO EM AÇO CARBONO ASTM A53 GRA SEM COSTURA SCH 40, CONFORME B36.10, EXTREMIDADES BISELADAS  DN 1 1/4"</t>
  </si>
  <si>
    <t>CURVA 45º EM AÇO CARBONO FORJADO, SEM COSTURA ASTM A 234 GR WPB, SCH 40 RL, DIMENSÕES CONFORME ASTM B16.9, EXTREMIDADES BISELADAS.  DN 1 1/4"</t>
  </si>
  <si>
    <t>CURVA 90º EM AÇO CARBONO FORJADO SEM COSTURA SCH 40, ASTM A 234 GR WPB, RL, DIMENSÕES CONFORME ANSI B16.9, EXTREMIDADES BISELADAS  DN 1 1/4"</t>
  </si>
  <si>
    <t>MEDIDOR DE VAZÃO DE BIOGÁS TIPO "VOLUMÉTRICO"  VAZÃO DE 0 A 10 M³/H, TOTALIZADOR COM 8 DÍGITOS, SAÍDA DE SINAL POR MECANISMO MAGNÉTICO, DN 1 1/4"</t>
  </si>
  <si>
    <t>FLANGE SOBREPOSTO EM AÇO CARBONO FORJADO ASTM 181 GR 11 CLASSE 150 LBS/POL2, FACE PLANA CONFORME ANSI B16.5, EXTREMIDADE BISELADAS  DN 1 1/2"</t>
  </si>
  <si>
    <t>VÁLVULA ESFERA TRIPARTIDAS, CORPO EM AÇO CARBONO ASTM A-216 GR WCB, ESFERA EM AÇO INOX SEDE EM TEFLON, EXTREMIDADES FLANGEADAS CONFORME B165  DN 1 1/4"</t>
  </si>
  <si>
    <t>TUBO EM AÇO CARBONO ASTM A53 GrA S/ COSTURA SCH 40 CONFORME B 36.10 C/ UMA EXREMIDADE ROSCA BSP CONFORME DIN 2999 E OUTRA EXREMIDADE BISELADA L=350mm DE 1.1/4"</t>
  </si>
  <si>
    <t>UNIÃO COM ASSENTO CÔNICO DE FERRO FOMA BSP DN 1 1/4' 0,613 KG</t>
  </si>
  <si>
    <t xml:space="preserve"> LUVA REDUCAO FERRO GALV ROSCA 1.1/2" X 1" </t>
  </si>
  <si>
    <t>NIPLE DUPLO EM FERRO MALEÁVEL ASTM A-197 DIMENSÕES CONFORME, ANSI B 16.3, ROSCA CONFORME ANSI B 1.20.1(NPT)  DN 1"</t>
  </si>
  <si>
    <t>VÁLVULA DE ESFERA MONOBLOCO EM AÇO CARBONO ASTM A 216 GR WCB, ESFERA EM AÇO INOX, EXTREMIDADES ROSCADAS CONFORME ANSI B 1.20.1(NPT)  DN 1"</t>
  </si>
  <si>
    <t>FILTRO "Y" EM AÇO CARBONO ASTM A 216, ELEMENTO FILTRANTE EM AÇO INOX (AISI 304) ROSCA CONFORME ANSI B 1.20.(NPT)  DN 1"</t>
  </si>
  <si>
    <t>BUCHA DE REDUÇÃO EM FERRO MALEÁVEL ASTM A-197 DIMENSÕES CONFORME ANSI B 16.14, ROSCA CONFORME ANSI B 1.20.1(NPT)  DN 1"X1/2"</t>
  </si>
  <si>
    <t>LUVA EM AÇO CARBONO FORJADO ASTM A 105, ROSCA CONFORME ANSI B 1.20.1(NPT)  DN 1"</t>
  </si>
  <si>
    <t xml:space="preserve">TE FERRO GALVANIZADO 90G 1/2" </t>
  </si>
  <si>
    <t xml:space="preserve">TE FERRO GALVANIZADO 90G 3/4" </t>
  </si>
  <si>
    <t>NIPLE DUPLO EM FERRO MALEÁVEL ASTM A-197 DIMENSÕES CONFORME, ANSI B 16.3, ROSCA CONFORME ANSI B 1.20.1(NPT)  DN 1/2"</t>
  </si>
  <si>
    <t>COTOVELO 90º EM FERRO MALEÁVEL ASTM A-197 DIMENSÕES CONFORME ANSI B16.3, ROSCA CONFORME ANSI B 1.20.1(NPT)  DN 1/2"</t>
  </si>
  <si>
    <t xml:space="preserve">TUBO ACO PRETO SEM COSTURA SCHEDULE 40/NBR 5590 DN INT 1/2" E = 2,77MM - 1,27KG/M </t>
  </si>
  <si>
    <t>PURGADOR DE BÓIA, MODELO CA 14, ROSCA 1/2" (NPT) CORPO E TAMPA EM FOFO DN 1/2"</t>
  </si>
  <si>
    <t>BUCHA DE REDUÇÃO EM FERRO MALEÁVEL ASTM A-197 DIMENSÕES CONFORME ANSI B 16.14, ROSCA CONFORME ANSI B 1.20.1(NPT)  DN 1/2"X3/8"</t>
  </si>
  <si>
    <t>NIPLE DUPLO EM FERRO MALEÁVEL ASTM A-197 DIMENSÕES CONFORME, ANSI B 16.3, ROSCA CONFORME ANSI B 1.20.1(NPT)  DN 3/8"</t>
  </si>
  <si>
    <t>UNIÃO EM FERRO MALEÁVEL ASTM A-197 ASSENTO CÔNICO DE BRONZE, ROSCA CONFORME ANSI B 1.20.1(NPT)  DN 3/8"</t>
  </si>
  <si>
    <t>VÁLVULA DE ESFERA MONOBLOCO EM AÇO CARBONO ASTM A 216 GR WCB, ESFERA EM AÇO INOX, EXTREMIDADES ROSCADAS CONFORME ANSI B 1.20.1(NPT)  DN 3/8"</t>
  </si>
  <si>
    <t xml:space="preserve"> TUBO ACO PRETO SEM COSTURA SCHEDULE 80 DN INT 3/8" E = 3,20MM - 1,11KG/M</t>
  </si>
  <si>
    <t>COTOVELO 90º EM FERRO MALEÁVEL ASTM A-197 DIMENSÕES CONFORME ANSI B16.3, ROSCA CONFORME ANSI B 1.20.1(NPT)  DN 3/8"</t>
  </si>
  <si>
    <t>LUVA EM AÇO CARBONO FORJADO ASTM A 105, ROSCA CONFORME ANSI B 1.20.1(NPT)  DN 3/8"</t>
  </si>
  <si>
    <t>PARAFUSO TIPO MÁQUINA, CABEÇA E PORCA HEXAGONAIS DIMENSÕES CONFORME ANSI B 18.2.1 E ANSI B 18.2.2 ROSCA ANSI B1.1, EM AÇO INOX ASTM A 193/A 194 ANSI 316  DN 5/8"X3/4"</t>
  </si>
  <si>
    <t xml:space="preserve">BOTIJÃO DE GÁS DE 13KG </t>
  </si>
  <si>
    <t>REGULADOR DE PRESSÃO COM MANÔMETRO DE 0 A 2,5KGF/CM  DN 1/2"</t>
  </si>
  <si>
    <t>VÁLVULA DE SEGURANÇA TIPO CORTA CHAMA  DN 1/2"</t>
  </si>
  <si>
    <t>MANGUEIRA DE ALTA PRESSÃO  DN 1/2"</t>
  </si>
  <si>
    <t>ADAPTADOR PARA MANGUEIRA  DN 1/2"</t>
  </si>
  <si>
    <t xml:space="preserve"> LUVA FERRO GALV ROSCA 1/2" </t>
  </si>
  <si>
    <t>COTOVELO 90º FERRO GALVANIZADO  DN 1/2"</t>
  </si>
  <si>
    <t>COTOVELO 45º FERRO GALVANIZADO  DN 1/2"</t>
  </si>
  <si>
    <t xml:space="preserve"> TUBO ACO GALV C/ COSTURA DIN 2440/NBR 5580 CLASSE MEDIA DN 1/2" (15MM) E = 2,65MM - 1,22KG/M </t>
  </si>
  <si>
    <t xml:space="preserve"> JOELHO PVC C/ROSCA 90G P/ AGUA FRIA PREDIAL 3/4" </t>
  </si>
  <si>
    <t>ADAPTADOR PVC SOLDA/ROSCA  DN 3/4"</t>
  </si>
  <si>
    <t>LUVA PVC JR DN 3/4'</t>
  </si>
  <si>
    <t>CHAVE BÓIA BRONZE  DN 3/4"</t>
  </si>
  <si>
    <t>TUBO DE POLIETILENO ALTA DENSIDADE (PEAD) PN1.6 DE 1.1/2"</t>
  </si>
  <si>
    <t>ADAPTADOR PARA ROSCA POLIETILENOALTA DENSIDADE DE 1.1/2</t>
  </si>
  <si>
    <t>CURVA 90º DE POLIETILENO ALTA DENSIDADE (PEAD) DE 1.1/2"</t>
  </si>
  <si>
    <t>TANQUE DE SEDIMENTAÇÃO E CORTA CHAMA CONFORME PROJETO</t>
  </si>
  <si>
    <t>QUEIMADOR DE BIOGÁS CONFORME PROJETO</t>
  </si>
  <si>
    <t xml:space="preserve"> TUBO DE PVC SOLDAVEL, DN = 20 MM (NBR-5648)</t>
  </si>
  <si>
    <t>VÁLVULA DE GAVETA COM FLANGES, CUNHA DE BORRACHA E CABEÇOTE CORPO CURTO - EURO 23  DN100MM</t>
  </si>
  <si>
    <t>TUBO PVC DRENAGEM CORRUGADO FLEXÍVEL PERFURADO DN 100 OU 110</t>
  </si>
  <si>
    <t xml:space="preserve">TUBO PVC PBV SERIE R P/ ESG OU AGUAS PLUVIAIS PREDIAL DN 100MM </t>
  </si>
  <si>
    <t xml:space="preserve">LUVA SIMPLES PVC P/ ESG PREDIAL DN 100MM </t>
  </si>
  <si>
    <t>LUVA PVC DN100mm OCRE PARA REDE COLETORA</t>
  </si>
  <si>
    <t xml:space="preserve">TE PVC SERIE R P/ ESG PREDIAL 75 X 75MM </t>
  </si>
  <si>
    <t>TUBO PVC SOLDAVEL EB-892 P/AGUA FRIA PREDIAL DN 32MM</t>
  </si>
  <si>
    <t xml:space="preserve">TUBO PVC SOLDAVEL EB-892 P/AGUA FRIA PREDIAL DN 25MM </t>
  </si>
  <si>
    <t>TUBO PVC SOLDÁVEL EB-892 P/ÁGUA FRIA PREDIAL DN 20MM</t>
  </si>
  <si>
    <t xml:space="preserve">JOELHO PVC SOLD 90G P/AGUA FRIA PREDIAL 32 MM </t>
  </si>
  <si>
    <t xml:space="preserve"> TE PVC SOLD 90G P/ AGUA FRIA PREDIAL 32MM </t>
  </si>
  <si>
    <t xml:space="preserve"> TE PVC SOLD 90G P/ AGUA FRIA PREDIAL 25MM </t>
  </si>
  <si>
    <t xml:space="preserve"> BUCHA REDUCAO PVC SOLD CURTA P/ AGUA FRIA PRED 32MM X 25MM </t>
  </si>
  <si>
    <t>BUCHA REDUCAO PVC SOLD CURTA P/ AGUA FRIA PRED 25MM X 20MM</t>
  </si>
  <si>
    <t xml:space="preserve">TE REDUCAO PVC SOLD 90G P/ AGUA FRIA PREDIAL 32 MM X 25 MM </t>
  </si>
  <si>
    <t xml:space="preserve"> TE REDUCAO PVC SOLD 90G P/ AGUA FRIA PREDIAL 25 MM X 20 MM</t>
  </si>
  <si>
    <t xml:space="preserve"> UNIAO PVC SOLD P/AGUA FRIA PREDIAL 32MM </t>
  </si>
  <si>
    <t xml:space="preserve"> UNIAO PVC SOLD P/AGUA FRIA PREDIAL 25MM </t>
  </si>
  <si>
    <t>JOELHO 90O PVC JSR DN 20 X 1/2'</t>
  </si>
  <si>
    <t>BANCADA/ BANCA EM GRANITO, POLIDO, TIPO ANDORINHA/ QUARTZ/ CASTELO/ CORUMBA UN 376,56
OU OUTROS EQUIVALENTES DA REGIAO, COM CUBA INOX, FORMATO *120 X 60* CM, E= *2*
CM</t>
  </si>
  <si>
    <t xml:space="preserve">CUBA ACO INOXIDAVEL NUM 2 (56,0X33,0X11,5) CM </t>
  </si>
  <si>
    <t xml:space="preserve"> TANQUE DE CONCRETO PRE-MOLDADO, MODELO POPULAR (1 ESFREGADOR), PARA LAVAR ROUPAS </t>
  </si>
  <si>
    <t xml:space="preserve"> VASO SANITARIO SIFONADO C/CAIXA ACOPLADA LOUCA BRANCA - PADRAO MEDIO </t>
  </si>
  <si>
    <t xml:space="preserve"> LAVATORIO LOUCA BRANCA SUSPENSO 29,5 X 39,0CM OU EQUIV-PADRAO POPULAR UN 42,65</t>
  </si>
  <si>
    <t>LIGAÇÃO PARA VASO SANITÁRIO DN 100</t>
  </si>
  <si>
    <t>ASSENTAO PARA VASO SANITÁRIO</t>
  </si>
  <si>
    <t>CHUVEIRO ELÉTRICO</t>
  </si>
  <si>
    <t>BRAÇO PARA CHUVEIRO ELÉTRICO EM ALUMÍNIO</t>
  </si>
  <si>
    <t>TERMINAL DE VENTILAÇÃO PVC EP DN 50</t>
  </si>
  <si>
    <t>SIFAO PLASTICO P/ LAVATORIO/PIA TIPO COPO 40 MM</t>
  </si>
  <si>
    <t xml:space="preserve"> BUCHA REDUCAO PVC SOLD LONGA P/ ESG PREDIAL 50MM X 40MM </t>
  </si>
  <si>
    <t xml:space="preserve">JUNCAO SIMPLES PVC P/ ESG PREDIAL DN 50X50MM </t>
  </si>
  <si>
    <t>ADAPTADOR PARA SAÍDA DE VS DN 100</t>
  </si>
  <si>
    <t>ELETRODUTO  DE  PVC  RÍGIDO  PESADO COM ROSCA NAS  EXTREMIDADES, FORNECIDO EM PEÇAS DE 3 METROS, DN 1"</t>
  </si>
  <si>
    <t>ELETRODUTO  DE  PVC  RÍGIDO  PESADO COM ROSCA NAS  EXTREMIDADES, FORNECIDO EM PEÇAS DE 3 METROS, DN 1.1/2"</t>
  </si>
  <si>
    <t>CURVA DE PVC RÍGIDO PESADO DE 90º COM ROSCA NAS EXTREMIDADES 1"</t>
  </si>
  <si>
    <t>CURVA DE PVC RÍGIDO PESADO DE 90º COM ROSCA NAS EXTREMIDADES 1.1/2"</t>
  </si>
  <si>
    <t>LUVA DE PVC RÍGIDO PESADO ROSQUEÁVEL 1"</t>
  </si>
  <si>
    <t>LUVA DE PVC RÍGIDO PESADO ROSQUEÁVEL 1.1/2"</t>
  </si>
  <si>
    <t>LUMINÁRIA PARA ILUMINAÇÃO DE INTERIORES, DE SOBREPOR, PARA DUAS LÂMPADAS DE 32 W, FABRICADA EM CHAPA DE AÇO FOSFATIZADA, FORNECIDACOM LAMPADAS,REATOR DE PARTIDA  RÁPIDA E ALTO FATOR DE POTÊNCIA E SOQUETES ANTIVIBRATÓRIOS.</t>
  </si>
  <si>
    <t>LUMINÁRIA PARA ILUMINAÇÃO DE INTERIORES, DE SOBREPOR, PARA DUAS LÂMPADAS DE 16 W, FABRICADA EM CHAPA DE AÇO FOSFATIZADA, FORNECIDA COM LAMPADAS,REATOR DE PARTIDA  RÁPIDA E ALTO FATOR DE POTÊNCIA E SOQUETES ANTIVIBRATÓRIOS.</t>
  </si>
  <si>
    <t>CAIXA DE CONDULETE EM ALUMÍNIO FUNDIDO, COM TAMPA APARAFUSADA E ENTRADAS ROSQUEÁVEIS, FORNECIDA C/UMA TOMADA UNIVERSAL 2P+T, 25A-250V - 1" TIPO "E"</t>
  </si>
  <si>
    <t>CAIXA DE CONDULETE EM ALUMÍNIO FUNDIDO, COM TAMPA APARAFUSADA E ENTRADAS ROSQUEÁVEIS, FORNECIDA C/UMA TOMADA UNIVERSAL 2P+T, 25A-250V - 1" - TIPO "C"</t>
  </si>
  <si>
    <t>CAIXA DE CONDULETE EM ALUMÍNIO FUNDIDO, COM TAMPA APARAFUSADA E ENTRADAS ROSQUEÁVEIS, FORNECIDA C/UMA TOMADA PARA TELEFONE - 4P - PADRÃO TELEBRÁS - 1" - TIPO "E"</t>
  </si>
  <si>
    <t>CAIXA DE CONDULETE EM ALUMÍNIO FUNDIDO, COM TAMPA APARAFUSADA E ENTRADAS ROSQUEÁVEIS, TIPO "E" - Ø1" - 1 INTERRUPTOR SIMPLES - 10A - 250V.</t>
  </si>
  <si>
    <t>CAIXA DE CONDULETE EM ALUMÍNIO FUNDIDO, COM TAMPA APARAFUSADA E ENTRADAS ROSQUEÁVEIS, C/ TAMPA LISA - 1" - TIPO "LR"</t>
  </si>
  <si>
    <t>CAIXA DE CONDULETE EM ALUMÍNIO FUNDIDO, COM TAMPA APARAFUSADA E ENTRADAS ROSQUEÁVEIS, C/ TAMPA LISA - 1" - TIPO "LL"</t>
  </si>
  <si>
    <t>CAIXA DE CONDULETE EM ALUMÍNIO FUNDIDO, COM TAMPA APARAFUSADA E ENTRADAS ROSQUEÁVEIS, C/ TAMPA LISA - 1" - TIPO "T"</t>
  </si>
  <si>
    <t>CAIXA DE CONDULETE EM ALUMÍNIO FUNDIDO, COM TAMPA APARAFUSADA E ENTRADAS ROSQUEÁVEIS, C/ TAMPA LISA - 1" - TIPO "X"</t>
  </si>
  <si>
    <t xml:space="preserve"> BUCHA E ARRUELA ALUMINIO FUNDIDO P/ ELETRODUTO 20MM (3/4'') </t>
  </si>
  <si>
    <t xml:space="preserve"> BUCHA E ARRUELA ALUMINIO FUNDIDO P/ ELETRODUTO 25MM (1'') </t>
  </si>
  <si>
    <t xml:space="preserve"> BUCHA E ARRUELA ALUMINIO FUNDIDO P/ ELETRODUTO 50MM (2'') </t>
  </si>
  <si>
    <t>CABO DE COBRE ISOLAMENTO ANTI-CHAMA 450/750V 2,5MM2, FLEXIVEL, TP FORESPLAST ALCOA OU EQUIV</t>
  </si>
  <si>
    <t xml:space="preserve">CABO UNIPOLAR, DE COBRE TÊMPERA MOLE, SINGELO, ISOLAMENTO PARA 750 V 4 MM² </t>
  </si>
  <si>
    <t xml:space="preserve">CABO DE COBRE NU, TÊMPERA MEIO DURA, PARA SPDA E ATERRAMENTO. SEÇÃO 35 MM² </t>
  </si>
  <si>
    <t xml:space="preserve"> GRAMPO P/ HASTE DE ATERRAMENTO DE 3/4", CABO 6 A 50MM2 </t>
  </si>
  <si>
    <t xml:space="preserve"> HASTE DE ATERRAMENTO, DN 3/4 X 3000MM, EM ACO REVESTIDO COM UMA CAMADA DE COBRE ELETROLÍTICO.</t>
  </si>
  <si>
    <t>ELETRODUTO DE PVC RÍGIDO Ø2"</t>
  </si>
  <si>
    <t>SUPORTE PARA FIXAÇÃO DE ELETRODUTO 2" EM PAREDE.</t>
  </si>
  <si>
    <t>TERMINAL AÉREO PARA SISTEMA DE CAPTAÇÃO DO SPDA, DE LATÃO, ALTURA 600 MM, FORNECIDO COM CONETOR PARA CABO 35 MM² E DUAS BUCHAS DE EXPANSÃO, PARA FUSOS E ARRUELAS.</t>
  </si>
  <si>
    <t>CONECTOR PARA CABO PASSANTE 35 MM² E CABO DERIVAÇÃO 35 MM².</t>
  </si>
  <si>
    <t xml:space="preserve">QUADRO DE DISTRIBUICAO DE EMBUTIR C/ BARRAMENTO TRIFASICO P/ 12 DISJUNTORES UNIPOLARES EM CHAPA </t>
  </si>
  <si>
    <t>QUADRO DE COMANDO DE MOTORES ELÉTRICOS TRIFÁSICOS
DE INDUÇÃO EM BAIXA TENSÃO - QCM - CONFORME PROJETO</t>
  </si>
  <si>
    <t>QUADRO DE INTERFACE DE COMANDO E AUTOMAÇÃO - QICA - CONFORME PROJETO</t>
  </si>
  <si>
    <t>QUADRO QGBT - CONFORME PROJETO</t>
  </si>
  <si>
    <t>QUADRO DE DISTRIBUIÇÃO DE FORÇA - QDF</t>
  </si>
  <si>
    <t>QUADRO PAINEL DE COMANDO PARA A ELEVATÓRIA DE RECIRCULAÇÃO</t>
  </si>
  <si>
    <t>DISJUNTOR TIPO NEMA, BIPOLAR 10 ATE 50A</t>
  </si>
  <si>
    <t xml:space="preserve">FORNECIMENTO DOS EQUIPAMENTOS, VIDRARIAS, MATERIAIS E ACESSÓRIOS PARA LABORATÓRIO DA ETE </t>
  </si>
  <si>
    <t>CABO DE COBRE, TÊMPERA MOLE, ISOLAMENTO PARA 0,6/  1 KV, INSTALAÇÃO EM ELETRODUTO, NAS SEGUINTES SECÇÕES EM MM² DE # 2,5 (SINGELO)</t>
  </si>
  <si>
    <t>CABO DE COBRE, TÊMPERA MOLE, ISOLAMENTO PARA 0,6/  1 KV, INSTALAÇÃO EM ELETRODUTO, NAS SEGUINTES SECÇÕES EM MM² DE # 16 (SINGELO)</t>
  </si>
  <si>
    <t xml:space="preserve"> POSTE FERRO GALV FLANGEADO RETO DN = 80MM X 6,0M UN 749,68</t>
  </si>
  <si>
    <t xml:space="preserve"> LUMINARIA ABERTA P/ ILUMINACAO PUBLICA, CORPO REFLETOR EM ALUMINIO FUNDIDO, PORTA LAMPADA E27 UN 42,35
COM BRACO METALICO DE 1,50M</t>
  </si>
  <si>
    <t xml:space="preserve">REATOR P/ 1 LAMPADA VAPOR DE MERCURIO 250W USO EXT </t>
  </si>
  <si>
    <t xml:space="preserve"> RELE FOTOELETRICO 1000W/220V </t>
  </si>
  <si>
    <t>TOMADA REDONDA DE SOBREPOR, A PROVA DE TEMPO, TAMPA COM MOLA, ENTRADA ROSQUEADA 1", 2P + T - 220 V - 60 HZ.</t>
  </si>
  <si>
    <t>QUADRO DE DISTRIBUICAO DE EMBUTIR C/ BARRAMENTO TRIFASICO P/ 18 DISJUNTORES UNIPOLARES EM CHAPA DE ACO GALV</t>
  </si>
  <si>
    <t xml:space="preserve">CABO DE COBRE ISOLAMENTO ANTI-CHAMA 0,6/1KV 16MM2 (1 CONDUTOR) TP SINTENAX PIRELLI OU EQUIV </t>
  </si>
  <si>
    <t xml:space="preserve"> ISOLADOR ROLDANA DE PORCELANA VIDRADA PIBT72X72</t>
  </si>
  <si>
    <t>ARMAÇÃO SECUNDÁRIA DE UM ESTRIBO COM HASTE 16X150 MM</t>
  </si>
  <si>
    <t>CINTA ZINCADA EM AÇO CARBONO  102 MM C/ PARAFUSO DN 16 MM</t>
  </si>
  <si>
    <t xml:space="preserve"> CAIXA DE PROTECAO P/ MEDIDOR TRIFASICO E DISJUNTOR EM CHAPA DE ALUMINIO 3MM</t>
  </si>
  <si>
    <t>DISJUNTOR TERMOMAGNÉTICO BIPOLAR 60 A - 240V , ICC = 10 KA</t>
  </si>
  <si>
    <t>LUVA PVC SOLD P/AGUA FRIA PREDIAL 32 MM</t>
  </si>
  <si>
    <t>CURVA 45º PVC PBA DN50mm</t>
  </si>
  <si>
    <t>CURVA EM "S", EM PVC, DN 32 MM</t>
  </si>
  <si>
    <t>CONJUNTO BUCHA E ARRUELA 32 MM</t>
  </si>
  <si>
    <t>BUCHA REDUCAO PVC SOLD LONGA P/ AGUA FRIA PRED 32MM X 20MM</t>
  </si>
  <si>
    <t xml:space="preserve"> JOELHO PVC SOLD 90G P/ AGUA FRIA PREDIAL 25 MM </t>
  </si>
  <si>
    <t>ADAPTADOR DE PVC PARA MANGUEIRA  DN 1"</t>
  </si>
  <si>
    <t>VÁLVULA ESFERA EXTREMIDADE ROSCA NPT DIM. CONFORME ANSI B 16.10 EM LATÃO DN 1"</t>
  </si>
  <si>
    <t>VÁLVULA ESFERA EXTREMIDADE ROSCA NPT DIM. CONFORME ANSI B 16.10 EM LATÃO DN 3/4"</t>
  </si>
  <si>
    <t>NIPLE DUPLO FERRO GALVANIZADO  DN 1"</t>
  </si>
  <si>
    <t>NIPLE DUPLO FERRO GALVANIZADO  DN 3/4"</t>
  </si>
  <si>
    <t>CAP PVC DN50mm</t>
  </si>
  <si>
    <t>LUVA PVC SOLDAVEL / ROSCA P/AGUA FRIA PREDIAL 32MM X 1"</t>
  </si>
  <si>
    <t xml:space="preserve"> JOELHO FERRO GALV 90G ROSCA 1"</t>
  </si>
  <si>
    <t xml:space="preserve"> UNIAO FERRO GALV ROSCA 1" </t>
  </si>
  <si>
    <t>JOELHO PVC SOLD 45G P/ AGUA FRIA PRED 25 MM</t>
  </si>
  <si>
    <t>JOELHO PVC SOLD 45G P/ AGUA FRIA PRED 32 MM</t>
  </si>
  <si>
    <t>VÁLVULA DE ESFERA TIPO WT EM POLIPROPILENO PARA SOLDA DN  2.1/2"</t>
  </si>
  <si>
    <t>COLARINHO DE POLIPROPILENO PARA SOLDA DN 75MM</t>
  </si>
  <si>
    <t>FLANGE DE POLIPROPILENO NORMA DIN COM JUNTA DN 75MM</t>
  </si>
  <si>
    <t>JOELHO 90º DE POLIPROPILENO PARA SOLDA DN 75MM</t>
  </si>
  <si>
    <t>GRELHA FOFO C/ REQUADRO P/ CAIXA RALO 290 X 870MM 135KG CARGA MAX 10.000KG P/ CAPTACAO AGUA</t>
  </si>
  <si>
    <t>VÁLVULA GAVETA C/FLANGES C/CUNHA BORRACHA CORPO CURTO PN-10/16 C/CABEÇOTE HASTE INOX DN 150 - EURO 23-5-54KG</t>
  </si>
  <si>
    <t>COLAR TOMADA FOFO  DN 150X1"</t>
  </si>
  <si>
    <t>COLAR TOMADA FOFO  DN 50X1"</t>
  </si>
  <si>
    <t xml:space="preserve">TE REDUCAO FERRO GALV 90G ROSCA 1" X 1/2" </t>
  </si>
  <si>
    <t xml:space="preserve"> VALVULA DE ESFERA EM BRONZE REF 1552-B 1/2" BRUTA</t>
  </si>
  <si>
    <t>ENGATE RÁPIDO PARA MANGUEIRA EXTREMIDADE ROSCA BSP 1"</t>
  </si>
  <si>
    <t>NIPLE DUPLO EM FERRO GALVANIZADO ROSCA BSP DN 1/2"</t>
  </si>
  <si>
    <t>TUBO EM AÇO CARBONO SEM COSTURA L=120MM EXTREMIDADE ROSCA BSP DN 1/2"</t>
  </si>
  <si>
    <t>COTOVELO 90º EM FERRO GALVANIZADO ROSCA BSP DN 1/2"</t>
  </si>
  <si>
    <t>COTOVELO 90º EM FERRO GALVANIZADO ROSCA BSP DN 3/4"</t>
  </si>
  <si>
    <t>TUBO EM AÇO CARBONO SEM COSTURA L=205MM UMA EXTREMIDADE LISA OUTRA ROSCA BSP DN 1/2"</t>
  </si>
  <si>
    <t>TUBO EM AÇO CARBONO SEM COSTURA L=85MM UMA EXTREMIDADE LISA OUTRA ROSCA BSP DN 1/2"</t>
  </si>
  <si>
    <t>LUVA FERRO GALVANIZADO  ROSCA 1"</t>
  </si>
  <si>
    <t>TUBO EM AÇO CARBONO SEM COSTURA L=200MM EXTREMIDADE ROSCA BSP DN 1"</t>
  </si>
  <si>
    <t xml:space="preserve">LUVA FERRO GALV ROSCA 1" </t>
  </si>
  <si>
    <t>JOELHO 90O PVC JS DN 32</t>
  </si>
  <si>
    <t xml:space="preserve">TOTAL DE FORNECIMENTO </t>
  </si>
  <si>
    <t xml:space="preserve">TOTAL GERAL DA OBRA </t>
  </si>
  <si>
    <t xml:space="preserve">TOTAL </t>
  </si>
  <si>
    <t>REASSENTAMENTO DE PARALELEPIPEDO SOBRE COLCHAO DE PO DE PEDRA ESPESSURA 10CM, REJUNTADO COM BETUME E PEDRISCO, CONSIDERA
NDO APROVEITAMENTO DO PARALELEPIPEDO</t>
  </si>
  <si>
    <t>REMOÇÃO DE PAVIMENTO EM PARALELEPIPEDO, POLIÉDRICO E PRÉ-MOLDADO</t>
  </si>
  <si>
    <t>ESCAVAÇÃO DE VALA EM ROCHA A FOGO, INCLUINDO ABAFAMENTO E MONITORAMENTO DOS DESMONTES E EMISSÃO DE RELATÓRIOS, CAMINHÃO MUNCK E VIGILÂNCIA DE MÁQUINAS E EQUIPAMENTOS</t>
  </si>
  <si>
    <t>PRÉ FISSURAMENTO ( DESMONTE ESCULTURAL DAS ROCHAS )</t>
  </si>
  <si>
    <t>REBAIXAMENTO DE LENÇOL FREÁTICO POR MEIO DE PONTEIRAS FILTRANTES</t>
  </si>
  <si>
    <t>ÁREAXDIAS</t>
  </si>
  <si>
    <t>CRAVACAO DE ESTACA METALICA TR 32, INCLUSO FORNECIMENTO DE MATERIAIS, MOBILIZAÇÃO, INSTALAÇÃO E DESMOBILIZAÇÃO DE EQUIPAMENTOS - CONFORME PROJETO</t>
  </si>
  <si>
    <t>EXECUÇÃO DE MURETA PARA MEDIDOR</t>
  </si>
  <si>
    <t>JUNTA DE BORRACHA NATURAL SHORE 70 e=5mm DN600mm</t>
  </si>
  <si>
    <t>ABRAÇADEIRA CIRCULAR EM AÇO GALVANIZADO 1"</t>
  </si>
  <si>
    <t>ABRAÇADEIRA CIRCULAR EM AÇO GALVANIZADO 1.1/2"</t>
  </si>
  <si>
    <t>FORNECIMENTO DE STOP LOG DE FIBRA DE VIDRO</t>
  </si>
  <si>
    <t xml:space="preserve">GUARDA-CORPO EM TUBO DE ACO GALVANIZADO 1 1/2"  </t>
  </si>
  <si>
    <t xml:space="preserve">TUBO CONCRETO SIMPLES DN 400 MM PARA DRENAGEM - FORNECIMENTO E INSTALA </t>
  </si>
  <si>
    <t xml:space="preserve">TUBO CONCRETO SIMPLES DN 500 MM PARA DRENAGEM - FORNECIMENTO E INSTALA </t>
  </si>
  <si>
    <t>TOTAL DO MÊS</t>
  </si>
  <si>
    <t>TOTAL ACUMULADO</t>
  </si>
  <si>
    <t>% MÊS</t>
  </si>
  <si>
    <t>% ACUMULADO</t>
  </si>
  <si>
    <t>Inst. Preliminares</t>
  </si>
  <si>
    <t>Redes</t>
  </si>
  <si>
    <t>Ligações</t>
  </si>
  <si>
    <t>EEE -Bruto</t>
  </si>
  <si>
    <t>ETE</t>
  </si>
  <si>
    <t>Fornecimento</t>
  </si>
  <si>
    <t>Total</t>
  </si>
  <si>
    <t>PRAZO DE EXECUÇÃO: 18 MESES</t>
  </si>
  <si>
    <t>Subtotal</t>
  </si>
  <si>
    <t>05.116</t>
  </si>
  <si>
    <t>CALHA EM CONCRETO SIMPLES, MEIA CANA DE CONCRETO, DIAMETRO 300 MM - FORNECIMENTO E INSTALAÇÃO</t>
  </si>
  <si>
    <t>ASSENTAMENTO E MONTAGEM DE CALHA PARSHALL EM PRFV -  W = 3"</t>
  </si>
  <si>
    <t>POSTE FERRO GALV FLANGEADO RETO DN=80MMX6,0M UN 749,68</t>
  </si>
  <si>
    <t>LUMINÁRIA ABERTA PARA ILUMINAÇÃO PÚBLICA , CORPO REFLETOR EM ALUMÍNIO DUNDIDO, PORTA LÂMPADA E27 UN 42,35</t>
  </si>
  <si>
    <t>TUBO DE AÇO CARBONO, S/ COSTURA C/ ROSCA (GALV.) DN1"</t>
  </si>
  <si>
    <t>JOELHO 90º FERRO GALVANIZADO DN1"</t>
  </si>
  <si>
    <t>TUBO RPVC C/ ABA DE VEDAÇÃO  DN75mm</t>
  </si>
  <si>
    <t>CURVA AÇO CARBONO 90º R.L, SCH 40, ROSCA BSP DN 1.1/4"</t>
  </si>
  <si>
    <t>TUBO AÇO CARBONO SCH. 40 S/ COSTURA, EXTREMIDADE LISA DE 1.1/4</t>
  </si>
  <si>
    <t>CURVA 90º R.L. AÇO CARBONO SCH.40, MACHO/FÊMEA, ROSCA BSP DE 1.1/4</t>
  </si>
  <si>
    <t>NIPLE DUPLO AÇO CARBONO, BSP DE 1.1/4</t>
  </si>
  <si>
    <t>TÊ90º AÇO CARBONO SCH. 40, EXREMIDADE ROSCA BSP DE 1.1/4</t>
  </si>
  <si>
    <t>VÁLVULA DE ESFERA CORPO LATÃO, AÇO CARBONO BSP DE 1.1/4</t>
  </si>
  <si>
    <t>MANGUEIRA DE BORRACHA DE 1.3/4</t>
  </si>
  <si>
    <t>FLANGE LISO DIN2633 PN16 AÇO CARBONO DE 32mm</t>
  </si>
  <si>
    <t>CONJUNTO MOTO-BOMBA PERISTALTICA BREDEL - 1,1Kw modelo 5PX-32 Q=1080L/h PRESSÃO MÁX 15 BAR</t>
  </si>
  <si>
    <t>PARAFUSO P/ JUNTA C/ FLANGE PN16 d=16 X L=70mm (A-307 GR.B) DN 32mm</t>
  </si>
  <si>
    <t>06.406</t>
  </si>
  <si>
    <t>JUNTA P/ FLANGE FACE PLANA PN10 (PAPELÃO HIDR.) DN 32mm</t>
  </si>
  <si>
    <t>06.407</t>
  </si>
  <si>
    <t>REDUÇÃO CONCÊNTRICA DE AÇO CARBONO, SCH.40 BISELADA P/SOLDA DE 1.1/4X1</t>
  </si>
  <si>
    <t>06.408</t>
  </si>
  <si>
    <t>TUBO DE AÇO CARBONO SCH. 80 S/ COSTURA, EXREM. BISEL. P/ SOLDA DE 1"</t>
  </si>
  <si>
    <t>06.409</t>
  </si>
  <si>
    <t>FLANGE AÇO CARBONO LISO, 150 Lb, FACE PLANA, DIM. CONF. ANSI B16.5 DE 1"</t>
  </si>
  <si>
    <t>06.410</t>
  </si>
  <si>
    <t>COLARINHO AÇO CARBONO DE 32mm CONF. ANSI B165</t>
  </si>
  <si>
    <t>06.411</t>
  </si>
  <si>
    <t>FLANGE P/ COLARINHO DE AÇO CARBONO  NORMA ANSI DE 32mm</t>
  </si>
  <si>
    <t>06.412</t>
  </si>
  <si>
    <t>TUBO DE PEAD EXTREMIDADE P/ SOLDA DE 1"</t>
  </si>
  <si>
    <t>CURVA 90º DE PEAD ENCAIXE P/ SOLDA DE 1"</t>
  </si>
  <si>
    <t>TAMPA DE INSPEÇÃO 1 (610X410X200)mm (CHAPA MSG18) CONFORME PROJETO</t>
  </si>
  <si>
    <t>SUPORTES  SP-01 EM AÇO ASTM A36, CONFORME PROJETO</t>
  </si>
  <si>
    <t>BANCADA EM LAMINADO MELAMÍNICO PARA LABORATÓRIO DIMENSÕES 200 X 60 (cm) COM ARMÁRIOS E GAVETAS</t>
  </si>
  <si>
    <t>FORNECIMENTO E INSTALAÇÃO DE CÂMARA UV-BERSONINLINE 400+WW C/FALNGES DIN2576 PN 10, INCLUSO O PAINEL DE CONTROLE</t>
  </si>
  <si>
    <t>SELO MODULAR LINK-SEAL PARA TUBULAÇÃO DE60mm</t>
  </si>
  <si>
    <t>SELO MODULAR LINK-SEAL PARA TUBULAÇÕES DE110mm</t>
  </si>
  <si>
    <t>DESFORMA DE ESTRUTURAS, ALTURA OU PROFUNDIDADE ATÉ 1,50m</t>
  </si>
  <si>
    <t>FORNECIMENTO E MONTAGEM DE QUADRO DE MALHA MALHA DE #15mm (90X90)cm, CONFORME PROJETO</t>
  </si>
  <si>
    <t>ASSENTAMENTO DE GRADE MANUAL PARA TP, CONFORME PROJETO</t>
  </si>
  <si>
    <t>CALHA PARSHALL W=3"</t>
  </si>
  <si>
    <t>EXECUÇÃO DE ALA DE LANÇAMENTO DO EXTRAVASOR DA ETE COM ASSENTAMENTO DE VÁLVULA FLAP</t>
  </si>
  <si>
    <t>PERFURAÇÃO EM PAREDE DE CONCRETO ESPESSURA DE 20cm DIÂMETRO DE 6'</t>
  </si>
  <si>
    <t>PERFURAÇÃO EM PAREDE DE CONCRETO ESPESSURA DE 20cm DIÂMETRO DE 4"</t>
  </si>
  <si>
    <t>TRAVESSIA ATRAVÉS DE MÉTODO NÂO DESTRUTÍVEL- TÚNEL LINER, DIÂMETRO MÍNIMO DE 1200 MM OU SEÇÃO EQUIVALENTE COM OUTRA GEOMETRIA, INCLUINDO O FORNECIMENTO DE MATERIAIS, ESCAVAÇÃO, MONTAGEM DE CHAPAS, REBAIXAMENTO DE LENÇOL FREÁTICO, INJEÇÃO DE SOLO CIMENTO PARA TRATAMENTO DE SOLO E PREENCHIMENTO DO TÚNEL COM SOLO CIMENTO, INCLUSO MOBILIZAÇÃO E DESMOBILIZAÇÃO DE EQUIPAMENTO.</t>
  </si>
  <si>
    <t>EXECUÇÃO DE POÇO DE ATAQUE Ø 2,00 M, INCLUINDO O FORNECIMENTO DE MATERIAIS, ESCAVAÇÃO, MONTAGEM DAS CHAPAS, REBAIXAMENTO DE LENÇOL FREÁTICO CONFORME PROJETO.</t>
  </si>
  <si>
    <t>EXECUÇÃO DE POÇO DE ATAQUE Ø 6,10 M, INCLUINDO O FORNECIMENTO DE MATERIAIS, ESCAVAÇÃO, MONTAGEM DAS CHAPAS, REBAIXAMENTO DE LENÇOL FREÁTICO CONFORME PROJETO.</t>
  </si>
  <si>
    <t>02.63</t>
  </si>
  <si>
    <t>PRAZO DE EXECUÇÃO: 18,0 MESES</t>
  </si>
  <si>
    <t>OBRA:  CONCLUSÃO DO SISTEMA DE ESGOTAMENTO SANITÁRIO DO MUNICÍPIO DE CAPITÓLIO/MG</t>
  </si>
  <si>
    <t>02.64</t>
  </si>
  <si>
    <t>02.65</t>
  </si>
  <si>
    <t>02.66</t>
  </si>
  <si>
    <t>CONCRETO FCK=20MPA, PREPARO COM BETONEIRA, SEM LANCAMENTO</t>
  </si>
  <si>
    <t>04.109</t>
  </si>
  <si>
    <t>05.117</t>
  </si>
  <si>
    <t>ENCHIMENTO COM CONCRETO CICLÍPICO 30% DE PEDRA DE MÃO, INCLUSIVE LANÇAMENTO</t>
  </si>
  <si>
    <t xml:space="preserve">DETALHAMENTO EXECUTIVO DE PROJETO ELÉTRICO E AUTOMAÇÃO </t>
  </si>
  <si>
    <t>DETALHAMENTO EXECUTIVO DE PROJETO ESTRUTURAL</t>
  </si>
  <si>
    <t>PR.A1</t>
  </si>
  <si>
    <t xml:space="preserve">DETALHAMENTO PROJETO EXECUTIVO DE INTERCEPOTRES, REDE COLETORA, TRAVESSIAS, HIDRÁULICO, INTERLIGAÇÕES E DRENAGEM </t>
  </si>
  <si>
    <t>02.67</t>
  </si>
  <si>
    <t>DESOBSTRUÇÃO DE POÇOS DE VISITAS</t>
  </si>
  <si>
    <t>POCO DE VISITA PARA REDE DE ESG. SANIT., EM ANEIS DE CONCRETO, DIÂMETRO = 100CM, PROF = 100CM, INCLUINDO DEGRAU, EXCLUINDO TAMPAO FERRO FUNDIDO.</t>
  </si>
  <si>
    <t>ADICIONAL DE PREÇO PARA ACRÉSCIMO NA ALTURA DO POÇO DE VISITA, DIÂMETRO DE=100 CM - BALÃO DE DIÂMETRO 100 CM</t>
  </si>
  <si>
    <t xml:space="preserve">ADICIONAL DE PREÇO PARA ACRÉSCIMO NA ALTURA DO POÇO DE VISITA, DIÂMETRO DE=60 CM </t>
  </si>
  <si>
    <t>BASE PARA POÇO DE VISITA CIRCULAR PARA  ESGOTO, EM CONCRETO PRÉ-MOLDADO, DIÂMETRO INTERNO = 1 M</t>
  </si>
  <si>
    <t>02.68</t>
  </si>
  <si>
    <t>02.69</t>
  </si>
  <si>
    <t>POCO DE VISITA PARA REDE DE ESG. SANIT., EM ANEIS DE CONCRETO, DIÂMETRO = 60CM, COM BASE E PROF = 100CM, EXCLUINDO TAMPAO FERRO FUNDIDO.</t>
  </si>
  <si>
    <t>ALTEAMENTO DE POÇO DE VISITA</t>
  </si>
  <si>
    <t>01.13</t>
  </si>
  <si>
    <t>01.14</t>
  </si>
  <si>
    <t>MOBILIZAÇÃO DE ESCAVADEIRA HIDRÁULICA</t>
  </si>
  <si>
    <t>DESMOBILIZAÇÃO DE ESCAVADEIRA HIDRÁULICA</t>
  </si>
  <si>
    <t>FORNECIMENTO E MONTAGEM DE JANELA TIPO VENEZIANA DE ALUMINIO COM VIDROS</t>
  </si>
  <si>
    <t>IMPERMEABILIZAÇÃO DE ESTRUTURA EM CONCRETO ARMADO - RESISTÊNCIA QUÍMICA A ESGOTO E PRESSÃO NEGATIVA/POSITIVA, INCLUSIVE TRATAMENTO DE JUNTA DE CONCRETAGEM</t>
  </si>
  <si>
    <t>FORNECIMENTO E MONTAGEM DO SPDA</t>
  </si>
  <si>
    <t>ACABAMENTO EXTERNO DAS ESTRUTURAS DE CONCRETO ARMADO DA ETE COM APLICAÇÃO DE ARGAMASSA RESISTENTE INSDSUTRIAL, REMOÇÃO DE ARAMES, PONTAS DE FERROS, CORREÇÃO DE NICHOS DE CONCRETAGEM E OUTRAS CORREÇÕES DE DEFEITOS ESTRUTURAIS</t>
  </si>
  <si>
    <t>REVISÃO DO TELHADO DA CASA DO OPERADOR COM FORNECIMENTO DE MATERIAIS</t>
  </si>
  <si>
    <t>M2.DIA</t>
  </si>
  <si>
    <t>IRRIGAÇÃO DE GRAMAS E PLANTAS</t>
  </si>
  <si>
    <t>02.70</t>
  </si>
  <si>
    <t>IMPERMEABILIZAÇÃO DE POÇO DE VISITA</t>
  </si>
  <si>
    <t>05.118</t>
  </si>
  <si>
    <t>MONTAGEM DA ESTRUTURA ULTRAVIOLETA</t>
  </si>
  <si>
    <t>02.71</t>
  </si>
  <si>
    <t>FURO EM CONCRETO PARA DIÂMETROS MAIORES QUE 75 MM.</t>
  </si>
  <si>
    <t>04.110</t>
  </si>
  <si>
    <t>04.111</t>
  </si>
  <si>
    <t>04.112</t>
  </si>
  <si>
    <t>FURO EM CONCRETO PARA DIÂMETROS MAIORES QUE 40 MM E MENORES OU IGUAIS A 75 MM.</t>
  </si>
  <si>
    <t xml:space="preserve">FURO EM CONCRETO PARA DIÂMETROS MENORES OU IGUAIS A 40 MM. </t>
  </si>
  <si>
    <t xml:space="preserve">FURO EM CONCRETO PARA DIÂMETROS MAIORES QUE 75 MM. </t>
  </si>
  <si>
    <t>05.119</t>
  </si>
  <si>
    <t>05.120</t>
  </si>
  <si>
    <t>05.121</t>
  </si>
  <si>
    <t>FURO EM CONCRETO PARA DIÂMETROS MENORES OU IGUAIS A 40 MM.</t>
  </si>
  <si>
    <t xml:space="preserve">FURO EM CONCRETO PARA DIÂMETROS MAIORES QUE 40 MM E MENORES OU IGUAIS A 75 MM. </t>
  </si>
  <si>
    <t>04.113</t>
  </si>
  <si>
    <t>04.114</t>
  </si>
  <si>
    <t xml:space="preserve">FORNECIMENTO E INSTALAÇÃO DE TAMPA METÁLICA PARA CESTO </t>
  </si>
  <si>
    <t>FORNECIMENTO E INSTALAÇÃO DE TAMPA METÁLICA PARA CAIXA DE MANOBRA</t>
  </si>
  <si>
    <t>DATA-BASE: AGOSTO/2018</t>
  </si>
  <si>
    <t>06.413</t>
  </si>
  <si>
    <t xml:space="preserve">LEI MUNICIPAL  Nº 1006/1993 ISS 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</si>
</sst>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  <numFmt numFmtId="168" formatCode="&quot;VALOR NO PERÍODO:   R$ &quot;#,##0.00"/>
    <numFmt numFmtId="169" formatCode="&quot;R$&quot;\ #,##0.00"/>
    <numFmt numFmtId="170" formatCode="_(&quot;R$ &quot;* #,##0.00_);_(&quot;R$ &quot;* \(#,##0.00\);_(&quot;R$ &quot;* &quot;-&quot;??_);_(@_)"/>
  </numFmts>
  <fonts count="37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b/>
      <u/>
      <sz val="8"/>
      <color indexed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12"/>
      <name val="Arial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166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26" fillId="0" borderId="0"/>
    <xf numFmtId="0" fontId="16" fillId="22" borderId="0" applyNumberFormat="0" applyBorder="0" applyAlignment="0" applyProtection="0"/>
    <xf numFmtId="0" fontId="7" fillId="0" borderId="0"/>
    <xf numFmtId="167" fontId="27" fillId="0" borderId="0">
      <alignment horizontal="right"/>
    </xf>
    <xf numFmtId="0" fontId="27" fillId="0" borderId="0">
      <alignment horizontal="right"/>
    </xf>
    <xf numFmtId="0" fontId="27" fillId="0" borderId="0">
      <protection locked="0"/>
    </xf>
    <xf numFmtId="165" fontId="27" fillId="0" borderId="0">
      <alignment horizontal="right"/>
    </xf>
    <xf numFmtId="0" fontId="7" fillId="23" borderId="4" applyNumberFormat="0" applyAlignment="0" applyProtection="0"/>
    <xf numFmtId="0" fontId="17" fillId="16" borderId="5" applyNumberFormat="0" applyAlignment="0" applyProtection="0"/>
    <xf numFmtId="165" fontId="7" fillId="0" borderId="0" applyFont="0" applyFill="0" applyProtection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166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39">
    <xf numFmtId="166" fontId="0" fillId="0" borderId="0" xfId="0"/>
    <xf numFmtId="166" fontId="3" fillId="0" borderId="0" xfId="0" applyFont="1"/>
    <xf numFmtId="166" fontId="3" fillId="0" borderId="0" xfId="0" applyFont="1" applyBorder="1"/>
    <xf numFmtId="166" fontId="2" fillId="0" borderId="0" xfId="0" applyFont="1" applyAlignment="1">
      <alignment vertical="center"/>
    </xf>
    <xf numFmtId="166" fontId="2" fillId="0" borderId="0" xfId="0" applyFont="1" applyBorder="1" applyAlignment="1">
      <alignment vertical="center"/>
    </xf>
    <xf numFmtId="166" fontId="3" fillId="0" borderId="0" xfId="0" applyFont="1" applyBorder="1" applyAlignment="1">
      <alignment horizontal="center" vertical="center" wrapText="1"/>
    </xf>
    <xf numFmtId="166" fontId="5" fillId="0" borderId="12" xfId="0" applyFont="1" applyBorder="1" applyAlignment="1">
      <alignment horizontal="center" vertical="center"/>
    </xf>
    <xf numFmtId="166" fontId="3" fillId="0" borderId="12" xfId="0" applyFont="1" applyBorder="1" applyAlignment="1">
      <alignment horizontal="left" vertical="center"/>
    </xf>
    <xf numFmtId="166" fontId="29" fillId="0" borderId="12" xfId="0" applyFont="1" applyFill="1" applyBorder="1" applyAlignment="1" applyProtection="1">
      <alignment horizontal="left" vertical="center"/>
      <protection locked="0"/>
    </xf>
    <xf numFmtId="166" fontId="29" fillId="0" borderId="12" xfId="0" applyFont="1" applyFill="1" applyBorder="1" applyAlignment="1" applyProtection="1">
      <alignment vertical="center"/>
      <protection locked="0"/>
    </xf>
    <xf numFmtId="4" fontId="4" fillId="0" borderId="12" xfId="0" applyNumberFormat="1" applyFont="1" applyBorder="1" applyAlignment="1" applyProtection="1">
      <alignment horizontal="left" vertical="center"/>
      <protection locked="0"/>
    </xf>
    <xf numFmtId="168" fontId="4" fillId="0" borderId="12" xfId="0" applyNumberFormat="1" applyFont="1" applyFill="1" applyBorder="1" applyAlignment="1" applyProtection="1">
      <alignment horizontal="left" vertical="center"/>
    </xf>
    <xf numFmtId="168" fontId="4" fillId="0" borderId="12" xfId="0" applyNumberFormat="1" applyFont="1" applyFill="1" applyBorder="1" applyAlignment="1" applyProtection="1">
      <alignment vertical="center"/>
    </xf>
    <xf numFmtId="4" fontId="4" fillId="0" borderId="12" xfId="0" applyNumberFormat="1" applyFont="1" applyFill="1" applyBorder="1" applyAlignment="1" applyProtection="1">
      <alignment vertical="center"/>
    </xf>
    <xf numFmtId="10" fontId="4" fillId="0" borderId="12" xfId="72" applyNumberFormat="1" applyFont="1" applyBorder="1" applyAlignment="1" applyProtection="1">
      <alignment horizontal="left" vertical="center"/>
      <protection locked="0"/>
    </xf>
    <xf numFmtId="166" fontId="3" fillId="0" borderId="12" xfId="0" applyFont="1" applyBorder="1" applyAlignment="1">
      <alignment vertical="center"/>
    </xf>
    <xf numFmtId="168" fontId="4" fillId="0" borderId="12" xfId="0" applyNumberFormat="1" applyFont="1" applyFill="1" applyBorder="1" applyAlignment="1" applyProtection="1">
      <alignment horizontal="left" vertical="center" wrapText="1"/>
    </xf>
    <xf numFmtId="166" fontId="4" fillId="0" borderId="12" xfId="0" applyFont="1" applyFill="1" applyBorder="1" applyAlignment="1">
      <alignment horizontal="left" vertical="center"/>
    </xf>
    <xf numFmtId="4" fontId="4" fillId="0" borderId="12" xfId="0" applyNumberFormat="1" applyFont="1" applyFill="1" applyBorder="1" applyAlignment="1">
      <alignment horizontal="left" vertical="center"/>
    </xf>
    <xf numFmtId="4" fontId="29" fillId="0" borderId="16" xfId="0" applyNumberFormat="1" applyFont="1" applyFill="1" applyBorder="1" applyAlignment="1" applyProtection="1">
      <alignment vertical="center"/>
      <protection locked="0"/>
    </xf>
    <xf numFmtId="4" fontId="4" fillId="0" borderId="17" xfId="0" applyNumberFormat="1" applyFont="1" applyBorder="1" applyAlignment="1" applyProtection="1">
      <alignment horizontal="left" vertical="center"/>
      <protection locked="0"/>
    </xf>
    <xf numFmtId="4" fontId="29" fillId="0" borderId="19" xfId="0" applyNumberFormat="1" applyFont="1" applyFill="1" applyBorder="1" applyAlignment="1" applyProtection="1">
      <alignment vertical="center"/>
      <protection locked="0"/>
    </xf>
    <xf numFmtId="4" fontId="4" fillId="0" borderId="19" xfId="0" applyNumberFormat="1" applyFont="1" applyBorder="1" applyAlignment="1" applyProtection="1">
      <alignment horizontal="left" vertical="center"/>
      <protection locked="0"/>
    </xf>
    <xf numFmtId="10" fontId="4" fillId="0" borderId="16" xfId="72" applyNumberFormat="1" applyFont="1" applyBorder="1" applyAlignment="1" applyProtection="1">
      <alignment horizontal="left" vertical="center"/>
      <protection locked="0"/>
    </xf>
    <xf numFmtId="0" fontId="1" fillId="0" borderId="0" xfId="73"/>
    <xf numFmtId="0" fontId="32" fillId="0" borderId="0" xfId="73" applyFont="1" applyBorder="1" applyAlignment="1">
      <alignment horizontal="center"/>
    </xf>
    <xf numFmtId="0" fontId="29" fillId="0" borderId="21" xfId="0" applyNumberFormat="1" applyFont="1" applyFill="1" applyBorder="1" applyAlignment="1" applyProtection="1">
      <alignment horizontal="left" vertical="center"/>
      <protection locked="0"/>
    </xf>
    <xf numFmtId="0" fontId="29" fillId="0" borderId="21" xfId="0" applyNumberFormat="1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Border="1" applyAlignment="1">
      <alignment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/>
    <xf numFmtId="0" fontId="3" fillId="0" borderId="0" xfId="0" applyNumberFormat="1" applyFont="1"/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34" fillId="0" borderId="0" xfId="0" applyNumberFormat="1" applyFont="1" applyFill="1" applyAlignment="1">
      <alignment vertical="top"/>
    </xf>
    <xf numFmtId="0" fontId="33" fillId="0" borderId="0" xfId="0" applyNumberFormat="1" applyFont="1" applyAlignment="1">
      <alignment vertical="top"/>
    </xf>
    <xf numFmtId="0" fontId="33" fillId="0" borderId="0" xfId="0" applyNumberFormat="1" applyFont="1" applyBorder="1" applyAlignment="1">
      <alignment vertical="top"/>
    </xf>
    <xf numFmtId="0" fontId="33" fillId="0" borderId="0" xfId="0" applyNumberFormat="1" applyFont="1" applyFill="1" applyAlignment="1">
      <alignment vertical="top"/>
    </xf>
    <xf numFmtId="0" fontId="3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Border="1" applyAlignment="1">
      <alignment vertical="top"/>
    </xf>
    <xf numFmtId="4" fontId="3" fillId="0" borderId="0" xfId="0" applyNumberFormat="1" applyFont="1"/>
    <xf numFmtId="4" fontId="3" fillId="0" borderId="0" xfId="0" applyNumberFormat="1" applyFont="1" applyBorder="1"/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34" fillId="0" borderId="0" xfId="0" applyNumberFormat="1" applyFont="1" applyFill="1" applyBorder="1" applyAlignment="1">
      <alignment vertical="top"/>
    </xf>
    <xf numFmtId="10" fontId="4" fillId="0" borderId="0" xfId="72" applyNumberFormat="1" applyFont="1" applyBorder="1" applyAlignment="1" applyProtection="1">
      <alignment horizontal="left" vertical="center"/>
      <protection locked="0"/>
    </xf>
    <xf numFmtId="4" fontId="29" fillId="0" borderId="21" xfId="0" applyNumberFormat="1" applyFont="1" applyFill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4" fontId="4" fillId="0" borderId="0" xfId="0" applyNumberFormat="1" applyFont="1" applyFill="1" applyBorder="1" applyAlignment="1" applyProtection="1">
      <alignment vertical="center"/>
    </xf>
    <xf numFmtId="4" fontId="4" fillId="0" borderId="15" xfId="0" applyNumberFormat="1" applyFont="1" applyFill="1" applyBorder="1" applyAlignment="1">
      <alignment horizontal="left" vertical="center"/>
    </xf>
    <xf numFmtId="4" fontId="4" fillId="0" borderId="15" xfId="0" applyNumberFormat="1" applyFont="1" applyBorder="1" applyAlignment="1" applyProtection="1">
      <alignment horizontal="left" vertical="center"/>
      <protection locked="0"/>
    </xf>
    <xf numFmtId="166" fontId="0" fillId="0" borderId="0" xfId="0" applyAlignment="1">
      <alignment horizontal="left"/>
    </xf>
    <xf numFmtId="0" fontId="35" fillId="0" borderId="0" xfId="73" applyFont="1" applyFill="1"/>
    <xf numFmtId="166" fontId="35" fillId="0" borderId="12" xfId="0" applyFont="1" applyFill="1" applyBorder="1" applyAlignment="1">
      <alignment horizontal="left"/>
    </xf>
    <xf numFmtId="44" fontId="35" fillId="0" borderId="12" xfId="0" applyNumberFormat="1" applyFont="1" applyFill="1" applyBorder="1" applyAlignment="1">
      <alignment horizontal="left"/>
    </xf>
    <xf numFmtId="44" fontId="35" fillId="0" borderId="12" xfId="74" applyFont="1" applyFill="1" applyBorder="1" applyAlignment="1">
      <alignment horizontal="left"/>
    </xf>
    <xf numFmtId="0" fontId="28" fillId="0" borderId="0" xfId="73" applyFont="1" applyFill="1" applyBorder="1" applyAlignment="1">
      <alignment horizontal="center" vertical="center"/>
    </xf>
    <xf numFmtId="166" fontId="35" fillId="0" borderId="12" xfId="0" applyFont="1" applyFill="1" applyBorder="1" applyAlignment="1">
      <alignment horizontal="left" vertical="center"/>
    </xf>
    <xf numFmtId="0" fontId="35" fillId="0" borderId="0" xfId="73" applyFont="1" applyFill="1" applyAlignment="1">
      <alignment horizontal="center" vertical="center"/>
    </xf>
    <xf numFmtId="166" fontId="35" fillId="0" borderId="0" xfId="0" applyFont="1" applyFill="1" applyAlignment="1">
      <alignment horizontal="center" vertical="center"/>
    </xf>
    <xf numFmtId="166" fontId="35" fillId="0" borderId="12" xfId="0" applyFont="1" applyFill="1" applyBorder="1" applyAlignment="1">
      <alignment horizontal="center" vertical="center"/>
    </xf>
    <xf numFmtId="44" fontId="35" fillId="0" borderId="12" xfId="74" applyFont="1" applyFill="1" applyBorder="1" applyAlignment="1">
      <alignment horizontal="center" vertical="center"/>
    </xf>
    <xf numFmtId="44" fontId="35" fillId="0" borderId="12" xfId="0" applyNumberFormat="1" applyFont="1" applyFill="1" applyBorder="1" applyAlignment="1">
      <alignment horizontal="center" vertical="center"/>
    </xf>
    <xf numFmtId="166" fontId="28" fillId="0" borderId="12" xfId="0" applyFont="1" applyFill="1" applyBorder="1" applyAlignment="1">
      <alignment horizontal="center" vertical="center"/>
    </xf>
    <xf numFmtId="166" fontId="28" fillId="0" borderId="12" xfId="0" applyFont="1" applyFill="1" applyBorder="1" applyAlignment="1">
      <alignment horizontal="center" vertical="center" wrapText="1"/>
    </xf>
    <xf numFmtId="166" fontId="28" fillId="0" borderId="12" xfId="0" applyFont="1" applyFill="1" applyBorder="1" applyAlignment="1">
      <alignment horizontal="left" vertical="center"/>
    </xf>
    <xf numFmtId="10" fontId="28" fillId="0" borderId="12" xfId="0" applyNumberFormat="1" applyFont="1" applyFill="1" applyBorder="1" applyAlignment="1">
      <alignment horizontal="center" vertical="center"/>
    </xf>
    <xf numFmtId="10" fontId="35" fillId="0" borderId="12" xfId="0" applyNumberFormat="1" applyFont="1" applyFill="1" applyBorder="1" applyAlignment="1">
      <alignment horizontal="center" vertical="center"/>
    </xf>
    <xf numFmtId="49" fontId="35" fillId="0" borderId="12" xfId="0" applyNumberFormat="1" applyFont="1" applyFill="1" applyBorder="1" applyAlignment="1">
      <alignment horizontal="center" vertical="center"/>
    </xf>
    <xf numFmtId="49" fontId="28" fillId="0" borderId="12" xfId="0" applyNumberFormat="1" applyFont="1" applyFill="1" applyBorder="1" applyAlignment="1">
      <alignment horizontal="center" vertical="center"/>
    </xf>
    <xf numFmtId="4" fontId="35" fillId="0" borderId="12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0" fontId="4" fillId="0" borderId="31" xfId="0" applyNumberFormat="1" applyFont="1" applyBorder="1" applyAlignment="1" applyProtection="1">
      <alignment horizontal="center" vertical="center" wrapText="1"/>
    </xf>
    <xf numFmtId="0" fontId="4" fillId="0" borderId="31" xfId="0" applyNumberFormat="1" applyFont="1" applyBorder="1" applyAlignment="1" applyProtection="1">
      <alignment horizontal="center" vertical="center"/>
    </xf>
    <xf numFmtId="4" fontId="4" fillId="0" borderId="31" xfId="0" applyNumberFormat="1" applyFont="1" applyBorder="1" applyAlignment="1" applyProtection="1">
      <alignment horizontal="center" vertical="center"/>
    </xf>
    <xf numFmtId="4" fontId="4" fillId="0" borderId="31" xfId="0" applyNumberFormat="1" applyFont="1" applyBorder="1" applyAlignment="1" applyProtection="1">
      <alignment horizontal="center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4" fontId="5" fillId="0" borderId="32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left" vertical="center" wrapText="1"/>
    </xf>
    <xf numFmtId="0" fontId="30" fillId="0" borderId="32" xfId="0" applyNumberFormat="1" applyFont="1" applyFill="1" applyBorder="1" applyAlignment="1">
      <alignment horizontal="left" vertical="center" wrapText="1"/>
    </xf>
    <xf numFmtId="0" fontId="30" fillId="0" borderId="32" xfId="0" quotePrefix="1" applyNumberFormat="1" applyFont="1" applyFill="1" applyBorder="1" applyAlignment="1">
      <alignment horizontal="left" vertical="center" wrapText="1"/>
    </xf>
    <xf numFmtId="0" fontId="3" fillId="0" borderId="32" xfId="0" quotePrefix="1" applyNumberFormat="1" applyFont="1" applyFill="1" applyBorder="1" applyAlignment="1">
      <alignment horizontal="left" vertical="center" wrapText="1"/>
    </xf>
    <xf numFmtId="0" fontId="31" fillId="0" borderId="32" xfId="63" applyNumberFormat="1" applyFont="1" applyFill="1" applyBorder="1" applyAlignment="1">
      <alignment vertical="center" wrapText="1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vertical="center"/>
    </xf>
    <xf numFmtId="0" fontId="5" fillId="0" borderId="3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/>
    <xf numFmtId="4" fontId="3" fillId="0" borderId="32" xfId="71" applyNumberFormat="1" applyFont="1" applyFill="1" applyBorder="1" applyAlignment="1">
      <alignment horizontal="right" wrapText="1"/>
    </xf>
    <xf numFmtId="4" fontId="3" fillId="0" borderId="32" xfId="0" applyNumberFormat="1" applyFont="1" applyFill="1" applyBorder="1" applyAlignment="1">
      <alignment horizontal="right" wrapText="1"/>
    </xf>
    <xf numFmtId="4" fontId="5" fillId="0" borderId="32" xfId="0" applyNumberFormat="1" applyFont="1" applyBorder="1" applyAlignment="1">
      <alignment horizontal="right" wrapText="1"/>
    </xf>
    <xf numFmtId="4" fontId="3" fillId="0" borderId="32" xfId="0" applyNumberFormat="1" applyFont="1" applyBorder="1" applyAlignment="1">
      <alignment horizontal="right" wrapText="1"/>
    </xf>
    <xf numFmtId="4" fontId="3" fillId="0" borderId="32" xfId="0" quotePrefix="1" applyNumberFormat="1" applyFont="1" applyFill="1" applyBorder="1" applyAlignment="1">
      <alignment horizontal="right" wrapText="1"/>
    </xf>
    <xf numFmtId="0" fontId="3" fillId="0" borderId="32" xfId="0" applyNumberFormat="1" applyFont="1" applyFill="1" applyBorder="1" applyAlignment="1">
      <alignment horizontal="center" wrapText="1"/>
    </xf>
    <xf numFmtId="0" fontId="5" fillId="0" borderId="32" xfId="0" applyNumberFormat="1" applyFont="1" applyBorder="1" applyAlignment="1">
      <alignment horizontal="center" wrapText="1"/>
    </xf>
    <xf numFmtId="0" fontId="3" fillId="0" borderId="32" xfId="0" applyNumberFormat="1" applyFont="1" applyBorder="1" applyAlignment="1">
      <alignment horizontal="center" wrapText="1"/>
    </xf>
    <xf numFmtId="0" fontId="5" fillId="0" borderId="32" xfId="0" applyNumberFormat="1" applyFont="1" applyFill="1" applyBorder="1" applyAlignment="1">
      <alignment horizontal="center" wrapText="1"/>
    </xf>
    <xf numFmtId="0" fontId="30" fillId="0" borderId="32" xfId="0" applyNumberFormat="1" applyFont="1" applyFill="1" applyBorder="1" applyAlignment="1">
      <alignment horizontal="center" wrapText="1"/>
    </xf>
    <xf numFmtId="0" fontId="3" fillId="0" borderId="32" xfId="0" quotePrefix="1" applyNumberFormat="1" applyFont="1" applyFill="1" applyBorder="1" applyAlignment="1">
      <alignment horizontal="center" wrapText="1"/>
    </xf>
    <xf numFmtId="0" fontId="3" fillId="0" borderId="32" xfId="0" applyNumberFormat="1" applyFont="1" applyFill="1" applyBorder="1" applyAlignment="1">
      <alignment horizontal="left" wrapText="1"/>
    </xf>
    <xf numFmtId="0" fontId="5" fillId="0" borderId="32" xfId="0" applyNumberFormat="1" applyFont="1" applyBorder="1" applyAlignment="1">
      <alignment horizontal="left" wrapText="1"/>
    </xf>
    <xf numFmtId="0" fontId="3" fillId="0" borderId="32" xfId="0" applyNumberFormat="1" applyFont="1" applyBorder="1" applyAlignment="1">
      <alignment horizontal="left" wrapText="1"/>
    </xf>
    <xf numFmtId="0" fontId="30" fillId="0" borderId="32" xfId="0" applyNumberFormat="1" applyFont="1" applyFill="1" applyBorder="1" applyAlignment="1">
      <alignment horizontal="left" wrapText="1"/>
    </xf>
    <xf numFmtId="166" fontId="35" fillId="0" borderId="0" xfId="0" applyFont="1" applyBorder="1" applyAlignment="1">
      <alignment horizontal="center" vertical="center" wrapText="1"/>
    </xf>
    <xf numFmtId="4" fontId="35" fillId="0" borderId="0" xfId="0" applyNumberFormat="1" applyFont="1" applyBorder="1" applyAlignment="1">
      <alignment horizontal="center" vertical="center" wrapText="1"/>
    </xf>
    <xf numFmtId="166" fontId="35" fillId="0" borderId="0" xfId="0" applyFont="1" applyBorder="1"/>
    <xf numFmtId="166" fontId="35" fillId="0" borderId="0" xfId="0" applyFont="1" applyBorder="1" applyAlignment="1">
      <alignment vertical="center"/>
    </xf>
    <xf numFmtId="166" fontId="35" fillId="0" borderId="0" xfId="0" applyFont="1" applyAlignment="1">
      <alignment vertical="center"/>
    </xf>
    <xf numFmtId="166" fontId="35" fillId="0" borderId="0" xfId="0" applyFont="1" applyBorder="1" applyAlignment="1">
      <alignment horizontal="left" vertical="center" wrapText="1"/>
    </xf>
    <xf numFmtId="169" fontId="35" fillId="0" borderId="0" xfId="0" applyNumberFormat="1" applyFont="1" applyFill="1" applyBorder="1" applyAlignment="1">
      <alignment horizontal="center" vertical="center" wrapText="1"/>
    </xf>
    <xf numFmtId="166" fontId="35" fillId="0" borderId="0" xfId="0" applyFont="1" applyBorder="1" applyAlignment="1">
      <alignment horizontal="left" wrapText="1"/>
    </xf>
    <xf numFmtId="4" fontId="35" fillId="0" borderId="0" xfId="0" applyNumberFormat="1" applyFont="1" applyBorder="1"/>
    <xf numFmtId="166" fontId="35" fillId="0" borderId="0" xfId="0" applyFont="1" applyAlignment="1">
      <alignment horizontal="left" wrapText="1"/>
    </xf>
    <xf numFmtId="166" fontId="35" fillId="0" borderId="0" xfId="0" applyFont="1"/>
    <xf numFmtId="4" fontId="35" fillId="0" borderId="0" xfId="0" applyNumberFormat="1" applyFont="1"/>
    <xf numFmtId="0" fontId="3" fillId="0" borderId="33" xfId="0" applyNumberFormat="1" applyFont="1" applyFill="1" applyBorder="1" applyAlignment="1">
      <alignment horizontal="center" wrapText="1"/>
    </xf>
    <xf numFmtId="4" fontId="3" fillId="0" borderId="33" xfId="71" applyNumberFormat="1" applyFont="1" applyFill="1" applyBorder="1" applyAlignment="1">
      <alignment horizontal="right" wrapText="1"/>
    </xf>
    <xf numFmtId="4" fontId="3" fillId="0" borderId="33" xfId="0" applyNumberFormat="1" applyFont="1" applyFill="1" applyBorder="1" applyAlignment="1">
      <alignment horizontal="right" wrapText="1"/>
    </xf>
    <xf numFmtId="0" fontId="3" fillId="0" borderId="33" xfId="0" applyNumberFormat="1" applyFont="1" applyFill="1" applyBorder="1" applyAlignment="1">
      <alignment horizontal="left" wrapText="1"/>
    </xf>
    <xf numFmtId="0" fontId="3" fillId="0" borderId="34" xfId="0" applyNumberFormat="1" applyFont="1" applyFill="1" applyBorder="1" applyAlignment="1">
      <alignment horizontal="left" wrapText="1"/>
    </xf>
    <xf numFmtId="0" fontId="5" fillId="0" borderId="32" xfId="0" applyNumberFormat="1" applyFont="1" applyFill="1" applyBorder="1" applyAlignment="1">
      <alignment horizontal="right" wrapText="1"/>
    </xf>
    <xf numFmtId="4" fontId="5" fillId="0" borderId="32" xfId="0" applyNumberFormat="1" applyFont="1" applyFill="1" applyBorder="1" applyAlignment="1">
      <alignment horizontal="right" wrapText="1"/>
    </xf>
    <xf numFmtId="0" fontId="5" fillId="0" borderId="33" xfId="0" applyNumberFormat="1" applyFont="1" applyBorder="1" applyAlignment="1">
      <alignment horizontal="left" wrapText="1"/>
    </xf>
    <xf numFmtId="166" fontId="36" fillId="0" borderId="32" xfId="75" applyFont="1" applyFill="1" applyBorder="1" applyAlignment="1">
      <alignment horizontal="left" wrapText="1"/>
    </xf>
    <xf numFmtId="0" fontId="5" fillId="0" borderId="32" xfId="0" applyNumberFormat="1" applyFont="1" applyFill="1" applyBorder="1" applyAlignment="1">
      <alignment wrapText="1"/>
    </xf>
    <xf numFmtId="0" fontId="3" fillId="0" borderId="32" xfId="0" applyNumberFormat="1" applyFont="1" applyFill="1" applyBorder="1" applyAlignment="1">
      <alignment horizontal="right" wrapText="1"/>
    </xf>
    <xf numFmtId="0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right" vertical="center" wrapText="1"/>
    </xf>
    <xf numFmtId="0" fontId="3" fillId="0" borderId="34" xfId="0" applyNumberFormat="1" applyFont="1" applyFill="1" applyBorder="1" applyAlignment="1">
      <alignment horizontal="center" wrapText="1"/>
    </xf>
    <xf numFmtId="4" fontId="3" fillId="0" borderId="34" xfId="71" applyNumberFormat="1" applyFont="1" applyFill="1" applyBorder="1" applyAlignment="1">
      <alignment horizontal="right" wrapText="1"/>
    </xf>
    <xf numFmtId="0" fontId="5" fillId="0" borderId="32" xfId="0" applyNumberFormat="1" applyFont="1" applyFill="1" applyBorder="1" applyAlignment="1">
      <alignment horizontal="right" vertical="center" wrapText="1"/>
    </xf>
    <xf numFmtId="0" fontId="5" fillId="0" borderId="32" xfId="0" applyNumberFormat="1" applyFont="1" applyFill="1" applyBorder="1" applyAlignment="1">
      <alignment vertical="center" wrapText="1"/>
    </xf>
    <xf numFmtId="0" fontId="3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top"/>
    </xf>
    <xf numFmtId="4" fontId="3" fillId="0" borderId="0" xfId="0" applyNumberFormat="1" applyFont="1" applyBorder="1" applyAlignment="1">
      <alignment vertical="top"/>
    </xf>
    <xf numFmtId="4" fontId="35" fillId="0" borderId="0" xfId="0" applyNumberFormat="1" applyFont="1" applyBorder="1" applyAlignment="1">
      <alignment vertical="center"/>
    </xf>
    <xf numFmtId="10" fontId="2" fillId="0" borderId="0" xfId="0" applyNumberFormat="1" applyFont="1" applyBorder="1" applyAlignment="1">
      <alignment vertical="center"/>
    </xf>
    <xf numFmtId="166" fontId="5" fillId="0" borderId="12" xfId="0" applyFont="1" applyBorder="1" applyAlignment="1">
      <alignment horizontal="center" vertical="center" wrapText="1"/>
    </xf>
    <xf numFmtId="166" fontId="3" fillId="0" borderId="31" xfId="0" applyFont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166" fontId="3" fillId="0" borderId="32" xfId="0" applyFont="1" applyBorder="1" applyAlignment="1">
      <alignment horizontal="center" vertical="center" wrapText="1"/>
    </xf>
    <xf numFmtId="166" fontId="3" fillId="0" borderId="29" xfId="0" applyFont="1" applyBorder="1" applyAlignment="1">
      <alignment horizontal="center" vertical="center" wrapText="1"/>
    </xf>
    <xf numFmtId="166" fontId="5" fillId="0" borderId="32" xfId="0" applyFont="1" applyBorder="1" applyAlignment="1">
      <alignment horizontal="left" vertical="center" wrapText="1"/>
    </xf>
    <xf numFmtId="166" fontId="5" fillId="0" borderId="29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vertical="top"/>
    </xf>
    <xf numFmtId="4" fontId="34" fillId="0" borderId="0" xfId="0" applyNumberFormat="1" applyFont="1" applyFill="1" applyBorder="1" applyAlignment="1">
      <alignment vertical="top"/>
    </xf>
    <xf numFmtId="4" fontId="33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/>
    <xf numFmtId="169" fontId="3" fillId="0" borderId="31" xfId="0" applyNumberFormat="1" applyFont="1" applyBorder="1" applyAlignment="1">
      <alignment horizontal="right" vertical="center" wrapText="1"/>
    </xf>
    <xf numFmtId="169" fontId="3" fillId="0" borderId="32" xfId="0" applyNumberFormat="1" applyFont="1" applyBorder="1" applyAlignment="1">
      <alignment horizontal="right" vertical="center" wrapText="1"/>
    </xf>
    <xf numFmtId="169" fontId="3" fillId="0" borderId="32" xfId="0" applyNumberFormat="1" applyFont="1" applyBorder="1" applyAlignment="1">
      <alignment horizontal="right"/>
    </xf>
    <xf numFmtId="169" fontId="5" fillId="0" borderId="32" xfId="0" applyNumberFormat="1" applyFont="1" applyBorder="1" applyAlignment="1">
      <alignment horizontal="right" vertical="center" wrapText="1"/>
    </xf>
    <xf numFmtId="10" fontId="5" fillId="0" borderId="32" xfId="0" applyNumberFormat="1" applyFont="1" applyBorder="1" applyAlignment="1">
      <alignment horizontal="right" vertical="center" wrapText="1"/>
    </xf>
    <xf numFmtId="10" fontId="5" fillId="0" borderId="29" xfId="0" applyNumberFormat="1" applyFont="1" applyBorder="1" applyAlignment="1">
      <alignment horizontal="right" vertical="center" wrapText="1"/>
    </xf>
    <xf numFmtId="166" fontId="35" fillId="0" borderId="0" xfId="0" applyFont="1" applyBorder="1" applyAlignment="1">
      <alignment horizontal="center" vertical="center"/>
    </xf>
    <xf numFmtId="0" fontId="3" fillId="25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wrapText="1"/>
    </xf>
    <xf numFmtId="0" fontId="35" fillId="0" borderId="28" xfId="73" applyFont="1" applyFill="1" applyBorder="1"/>
    <xf numFmtId="0" fontId="35" fillId="0" borderId="15" xfId="73" applyFont="1" applyFill="1" applyBorder="1"/>
    <xf numFmtId="0" fontId="35" fillId="0" borderId="14" xfId="73" applyFont="1" applyFill="1" applyBorder="1"/>
    <xf numFmtId="0" fontId="36" fillId="0" borderId="32" xfId="0" applyNumberFormat="1" applyFont="1" applyFill="1" applyBorder="1" applyAlignment="1">
      <alignment horizontal="center" wrapText="1"/>
    </xf>
    <xf numFmtId="0" fontId="36" fillId="0" borderId="32" xfId="0" applyNumberFormat="1" applyFont="1" applyFill="1" applyBorder="1" applyAlignment="1">
      <alignment horizontal="left" wrapText="1"/>
    </xf>
    <xf numFmtId="0" fontId="36" fillId="0" borderId="32" xfId="0" applyNumberFormat="1" applyFont="1" applyBorder="1" applyAlignment="1">
      <alignment horizontal="left" wrapText="1"/>
    </xf>
    <xf numFmtId="0" fontId="36" fillId="0" borderId="32" xfId="0" applyNumberFormat="1" applyFont="1" applyFill="1" applyBorder="1" applyAlignment="1">
      <alignment horizontal="center" vertical="center" wrapText="1"/>
    </xf>
    <xf numFmtId="0" fontId="36" fillId="0" borderId="32" xfId="0" applyNumberFormat="1" applyFont="1" applyFill="1" applyBorder="1" applyAlignment="1">
      <alignment horizontal="left" vertical="center" wrapText="1"/>
    </xf>
    <xf numFmtId="44" fontId="35" fillId="0" borderId="0" xfId="74" applyFont="1" applyFill="1" applyAlignment="1">
      <alignment horizontal="center" vertical="center"/>
    </xf>
    <xf numFmtId="44" fontId="3" fillId="0" borderId="0" xfId="74" applyFont="1" applyFill="1" applyBorder="1"/>
    <xf numFmtId="4" fontId="1" fillId="0" borderId="0" xfId="73" applyNumberFormat="1"/>
    <xf numFmtId="44" fontId="1" fillId="0" borderId="0" xfId="73" applyNumberFormat="1"/>
    <xf numFmtId="0" fontId="5" fillId="0" borderId="0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vertical="top"/>
    </xf>
    <xf numFmtId="166" fontId="3" fillId="0" borderId="32" xfId="75" applyFont="1" applyFill="1" applyBorder="1" applyAlignment="1">
      <alignment wrapText="1"/>
    </xf>
    <xf numFmtId="166" fontId="3" fillId="0" borderId="32" xfId="75" applyFont="1" applyFill="1" applyBorder="1" applyAlignment="1">
      <alignment horizontal="center"/>
    </xf>
    <xf numFmtId="4" fontId="4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wrapText="1"/>
    </xf>
    <xf numFmtId="4" fontId="5" fillId="0" borderId="0" xfId="0" applyNumberFormat="1" applyFont="1" applyBorder="1" applyAlignment="1">
      <alignment horizontal="right" wrapText="1"/>
    </xf>
    <xf numFmtId="4" fontId="3" fillId="0" borderId="0" xfId="0" applyNumberFormat="1" applyFont="1" applyBorder="1" applyAlignment="1">
      <alignment horizontal="right" wrapText="1"/>
    </xf>
    <xf numFmtId="4" fontId="3" fillId="24" borderId="0" xfId="0" applyNumberFormat="1" applyFont="1" applyFill="1" applyBorder="1" applyAlignment="1">
      <alignment horizontal="right" wrapText="1"/>
    </xf>
    <xf numFmtId="4" fontId="3" fillId="0" borderId="27" xfId="0" applyNumberFormat="1" applyFont="1" applyFill="1" applyBorder="1" applyAlignment="1">
      <alignment horizontal="right" wrapText="1"/>
    </xf>
    <xf numFmtId="4" fontId="5" fillId="0" borderId="0" xfId="0" applyNumberFormat="1" applyFont="1" applyFill="1" applyBorder="1" applyAlignment="1">
      <alignment horizontal="right" vertical="center" wrapText="1"/>
    </xf>
    <xf numFmtId="4" fontId="31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quotePrefix="1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 applyProtection="1">
      <alignment horizontal="left" vertical="center"/>
      <protection locked="0"/>
    </xf>
    <xf numFmtId="4" fontId="4" fillId="0" borderId="14" xfId="0" applyNumberFormat="1" applyFont="1" applyFill="1" applyBorder="1" applyAlignment="1" applyProtection="1">
      <alignment horizontal="left" vertical="center"/>
      <protection locked="0"/>
    </xf>
    <xf numFmtId="4" fontId="4" fillId="0" borderId="31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37" xfId="0" applyNumberFormat="1" applyFont="1" applyFill="1" applyBorder="1" applyAlignment="1">
      <alignment horizontal="right" vertical="center" wrapText="1"/>
    </xf>
    <xf numFmtId="0" fontId="5" fillId="0" borderId="38" xfId="0" applyNumberFormat="1" applyFont="1" applyFill="1" applyBorder="1" applyAlignment="1">
      <alignment horizontal="right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4" fillId="0" borderId="18" xfId="0" applyNumberFormat="1" applyFont="1" applyBorder="1" applyAlignment="1" applyProtection="1">
      <alignment horizontal="center" vertical="center" wrapText="1"/>
    </xf>
    <xf numFmtId="0" fontId="4" fillId="0" borderId="11" xfId="0" applyNumberFormat="1" applyFont="1" applyBorder="1" applyAlignment="1" applyProtection="1">
      <alignment horizontal="center" vertical="center" wrapText="1"/>
    </xf>
    <xf numFmtId="0" fontId="4" fillId="0" borderId="12" xfId="0" applyNumberFormat="1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center" vertical="center"/>
    </xf>
    <xf numFmtId="4" fontId="4" fillId="0" borderId="18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166" fontId="32" fillId="0" borderId="18" xfId="0" applyFont="1" applyBorder="1" applyAlignment="1">
      <alignment horizontal="center" vertical="center" wrapText="1"/>
    </xf>
    <xf numFmtId="166" fontId="32" fillId="0" borderId="26" xfId="0" applyFont="1" applyBorder="1" applyAlignment="1">
      <alignment horizontal="center" vertical="center" wrapText="1"/>
    </xf>
    <xf numFmtId="166" fontId="32" fillId="0" borderId="11" xfId="0" applyFont="1" applyBorder="1" applyAlignment="1">
      <alignment horizontal="center" vertical="center" wrapText="1"/>
    </xf>
    <xf numFmtId="166" fontId="28" fillId="26" borderId="12" xfId="0" applyFont="1" applyFill="1" applyBorder="1" applyAlignment="1">
      <alignment horizontal="center" vertical="center" wrapText="1"/>
    </xf>
    <xf numFmtId="166" fontId="35" fillId="0" borderId="0" xfId="0" applyFont="1" applyFill="1" applyAlignment="1">
      <alignment horizontal="left" wrapText="1"/>
    </xf>
    <xf numFmtId="0" fontId="28" fillId="0" borderId="30" xfId="73" applyFont="1" applyFill="1" applyBorder="1" applyAlignment="1">
      <alignment horizontal="center"/>
    </xf>
    <xf numFmtId="0" fontId="28" fillId="0" borderId="35" xfId="73" applyFont="1" applyFill="1" applyBorder="1" applyAlignment="1">
      <alignment horizontal="center"/>
    </xf>
    <xf numFmtId="0" fontId="28" fillId="0" borderId="36" xfId="73" applyFont="1" applyFill="1" applyBorder="1" applyAlignment="1">
      <alignment horizontal="center"/>
    </xf>
    <xf numFmtId="0" fontId="28" fillId="0" borderId="27" xfId="73" applyFont="1" applyFill="1" applyBorder="1" applyAlignment="1">
      <alignment horizontal="center"/>
    </xf>
    <xf numFmtId="0" fontId="28" fillId="0" borderId="0" xfId="73" applyFont="1" applyFill="1" applyBorder="1" applyAlignment="1">
      <alignment horizontal="center"/>
    </xf>
    <xf numFmtId="0" fontId="28" fillId="0" borderId="10" xfId="73" applyFont="1" applyFill="1" applyBorder="1" applyAlignment="1">
      <alignment horizontal="center"/>
    </xf>
    <xf numFmtId="166" fontId="28" fillId="0" borderId="12" xfId="0" applyFont="1" applyFill="1" applyBorder="1" applyAlignment="1">
      <alignment horizontal="center" vertical="center"/>
    </xf>
    <xf numFmtId="166" fontId="35" fillId="0" borderId="0" xfId="0" applyFont="1" applyFill="1" applyAlignment="1">
      <alignment horizontal="left" vertical="center"/>
    </xf>
    <xf numFmtId="166" fontId="28" fillId="0" borderId="0" xfId="0" applyFont="1" applyFill="1" applyAlignment="1">
      <alignment horizontal="left" vertical="center"/>
    </xf>
    <xf numFmtId="166" fontId="35" fillId="0" borderId="0" xfId="0" applyFont="1" applyFill="1" applyAlignment="1">
      <alignment horizontal="center" vertical="center"/>
    </xf>
    <xf numFmtId="166" fontId="28" fillId="0" borderId="0" xfId="0" applyFont="1" applyFill="1" applyAlignment="1">
      <alignment horizontal="center" vertical="center"/>
    </xf>
    <xf numFmtId="0" fontId="28" fillId="0" borderId="0" xfId="73" applyFont="1" applyFill="1" applyAlignment="1">
      <alignment horizontal="center" vertical="center"/>
    </xf>
  </cellXfs>
  <cellStyles count="8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" xfId="74" builtinId="4"/>
    <cellStyle name="Moeda 2" xfId="70"/>
    <cellStyle name="Moeda 2 2" xfId="81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rmal 7" xfId="73"/>
    <cellStyle name="Normal 8" xfId="75"/>
    <cellStyle name="Nota" xfId="38" builtinId="10" customBuiltin="1"/>
    <cellStyle name="Nota 2" xfId="65"/>
    <cellStyle name="Porcentagem" xfId="72" builtinId="5"/>
    <cellStyle name="Porcentagem 2" xfId="66"/>
    <cellStyle name="Porcentagem 3" xfId="76"/>
    <cellStyle name="Porcentagem 4" xfId="77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Separador de milhares 3" xfId="78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  <cellStyle name="Vírgula" xfId="71" builtinId="3"/>
    <cellStyle name="Vírgula 2" xfId="79"/>
    <cellStyle name="Vírgula 2 2" xfId="8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108137</xdr:colOff>
      <xdr:row>0</xdr:row>
      <xdr:rowOff>47625</xdr:rowOff>
    </xdr:from>
    <xdr:to>
      <xdr:col>2</xdr:col>
      <xdr:colOff>119124</xdr:colOff>
      <xdr:row>2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7687" y="47625"/>
          <a:ext cx="2011237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1</xdr:row>
      <xdr:rowOff>0</xdr:rowOff>
    </xdr:from>
    <xdr:to>
      <xdr:col>2</xdr:col>
      <xdr:colOff>1124351</xdr:colOff>
      <xdr:row>3</xdr:row>
      <xdr:rowOff>187098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12" y="0"/>
          <a:ext cx="1595198" cy="629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2</xdr:col>
          <xdr:colOff>0</xdr:colOff>
          <xdr:row>0</xdr:row>
          <xdr:rowOff>0</xdr:rowOff>
        </xdr:to>
        <xdr:sp macro="" textlink="">
          <xdr:nvSpPr>
            <xdr:cNvPr id="168961" name="Object 1" hidden="1">
              <a:extLst>
                <a:ext uri="{63B3BB69-23CF-44E3-9099-C40C66FF867C}">
                  <a14:compatExt spid="_x0000_s168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Judson\CONCORR&#202;NCIAS\CODEVASF\Estudos%20Antigos\Rio%20Acima\PROPOSTA%20ETENGE\proposta%20codevas%20RIO%20ACIMA%20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XIV Encargos sociais"/>
      <sheetName val="PO XV BDI 30%"/>
      <sheetName val="PO XV BDI 18%"/>
      <sheetName val="PLANILHAVENDA (2)"/>
      <sheetName val="CRONOGRAMA VÁLIDO"/>
      <sheetName val="TABELAORGAO"/>
      <sheetName val="TABELAORGAO (2)"/>
      <sheetName val="FINAL (2)"/>
      <sheetName val="FINAL (3)"/>
      <sheetName val="TABELAORGAOORIGINAL"/>
      <sheetName val="DADOS"/>
      <sheetName val="01.01"/>
      <sheetName val="01.02"/>
      <sheetName val="01.03"/>
      <sheetName val="01.04"/>
      <sheetName val="01.05"/>
      <sheetName val="01.06"/>
      <sheetName val="02.01.01"/>
      <sheetName val="02.01.02"/>
      <sheetName val="02.02.01.01"/>
      <sheetName val="02.02.01.02"/>
      <sheetName val="02.02.02.01"/>
      <sheetName val="02.02.02.02"/>
      <sheetName val="02.02.03.01"/>
      <sheetName val="02.02.03.02"/>
      <sheetName val="02.02.04.01"/>
      <sheetName val="02.02.04.02"/>
      <sheetName val="02.02.05.01"/>
      <sheetName val="02.02.05.02"/>
      <sheetName val="02.02.05.03"/>
      <sheetName val="02.02.06.01"/>
      <sheetName val="02.02.06.02"/>
      <sheetName val="02.02.06.03"/>
      <sheetName val="02.02.07.01"/>
      <sheetName val="02.02.07.02"/>
      <sheetName val="02.02.07.03"/>
      <sheetName val="02.02.07.04"/>
      <sheetName val="02.02.07.05"/>
      <sheetName val="02.02.07.06"/>
      <sheetName val="02.02.07.07"/>
      <sheetName val="02.02.07.08"/>
      <sheetName val="02.02.08.01"/>
      <sheetName val="02.02.08.02"/>
      <sheetName val="02.02.08.03"/>
      <sheetName val="02.02.08.04"/>
      <sheetName val="02.02.08.05"/>
      <sheetName val="02.02.08.06"/>
      <sheetName val="02.02.08.07"/>
      <sheetName val="02.02.08.08"/>
      <sheetName val="02.02.09.01"/>
      <sheetName val="02.02.09.02"/>
      <sheetName val="02.02.09.03"/>
      <sheetName val="02.02.09.04"/>
      <sheetName val="02.02.10.01"/>
      <sheetName val="02.02.10.02"/>
      <sheetName val="02.02.10.03"/>
      <sheetName val="02.02.10.04"/>
      <sheetName val="02.02.10.05"/>
      <sheetName val="02.02.10.06"/>
      <sheetName val="02.02.10.07"/>
      <sheetName val="02.02.10.08"/>
      <sheetName val="02.02.10.09"/>
      <sheetName val="02.02.10.10"/>
      <sheetName val="02.02.10.11"/>
      <sheetName val="02.02.10.12"/>
      <sheetName val="02.02.10.13"/>
      <sheetName val="02.02.10.14"/>
      <sheetName val="02.02.10.15"/>
      <sheetName val="02.02.10.16"/>
      <sheetName val="02.02.10.17"/>
      <sheetName val="02.02.10.19"/>
      <sheetName val="02.02.10.20"/>
      <sheetName val="02.02.10.21"/>
      <sheetName val="02.02.10.24"/>
      <sheetName val="02.02.10.25"/>
      <sheetName val="03.01.02"/>
      <sheetName val="03.05.02"/>
      <sheetName val="03.05.03"/>
      <sheetName val="03.05.04"/>
      <sheetName val="03.05.05"/>
      <sheetName val="03.06.18"/>
      <sheetName val="04.01.01"/>
      <sheetName val="04.01.03"/>
      <sheetName val="04.01.04"/>
      <sheetName val="04.01.05"/>
      <sheetName val="04.01.06"/>
      <sheetName val="04.02.02"/>
      <sheetName val="04.02.04"/>
      <sheetName val="04.02.06"/>
      <sheetName val="04.02.07"/>
      <sheetName val="04.02.08"/>
      <sheetName val="04.02.09"/>
      <sheetName val="04.02.10"/>
      <sheetName val="04.02.11"/>
      <sheetName val="04.02.12"/>
      <sheetName val="04.02.13"/>
      <sheetName val="04.02.14"/>
      <sheetName val="04.02.15"/>
      <sheetName val="04.02.16"/>
      <sheetName val="04.02.17"/>
      <sheetName val="04.02.18"/>
      <sheetName val="04.02.19"/>
      <sheetName val="04.02.20"/>
      <sheetName val="04.02.21"/>
      <sheetName val="04.03.02"/>
      <sheetName val="04.03.03"/>
      <sheetName val="04.03.10"/>
      <sheetName val="04.03.11"/>
      <sheetName val="04.03.13"/>
      <sheetName val="04.03.14"/>
      <sheetName val="04.03.17"/>
      <sheetName val="04.03.18"/>
      <sheetName val="04.03.19"/>
      <sheetName val="04.03.20"/>
      <sheetName val="04.03.21"/>
      <sheetName val="04.03.22"/>
      <sheetName val="04.03.23"/>
      <sheetName val="04.04.07"/>
      <sheetName val="04.04.15"/>
      <sheetName val="04.04.16"/>
      <sheetName val="04.05.07"/>
      <sheetName val="04.05.17"/>
      <sheetName val="04.05.18"/>
      <sheetName val="04.06.04"/>
      <sheetName val="04.06.10"/>
      <sheetName val="04.06.16"/>
      <sheetName val="04.06.17"/>
      <sheetName val="04.06.18"/>
      <sheetName val="04.06.19"/>
      <sheetName val="04.06.20"/>
      <sheetName val="04.06.21"/>
      <sheetName val="04.06.22"/>
      <sheetName val="04.06.23"/>
      <sheetName val="04.06.24"/>
      <sheetName val="04.07.04"/>
      <sheetName val="04.07.08"/>
      <sheetName val="04.07.09"/>
      <sheetName val="04.07.11"/>
      <sheetName val="04.07.12"/>
      <sheetName val="04.07.13"/>
      <sheetName val="04.07.14"/>
      <sheetName val="04.07.15.35"/>
      <sheetName val="04.07.16.01"/>
      <sheetName val="04.07.16.02"/>
      <sheetName val="04.07.16.03"/>
      <sheetName val="04.07.16.04.23"/>
      <sheetName val="04.07.19"/>
      <sheetName val="04.07.20"/>
      <sheetName val="04.07.21"/>
      <sheetName val="04.07.22"/>
      <sheetName val="04.07.24"/>
      <sheetName val="04.07.25"/>
      <sheetName val="04.07.26"/>
      <sheetName val="04.07.27"/>
      <sheetName val="04.07.28"/>
      <sheetName val="04.07.29"/>
      <sheetName val="04.07.30"/>
      <sheetName val="04.08.01"/>
      <sheetName val="04.08.02"/>
      <sheetName val="04.08.03"/>
      <sheetName val="04.08.04"/>
      <sheetName val="04.08.05"/>
      <sheetName val="04.08.06"/>
      <sheetName val="04.08.07"/>
      <sheetName val="04.08.12"/>
      <sheetName val="04.08.13"/>
      <sheetName val="04.08.14"/>
      <sheetName val="04.08.15"/>
      <sheetName val="04.08.16"/>
      <sheetName val="04.08.23"/>
      <sheetName val="04.08.24"/>
      <sheetName val="04.08.25"/>
      <sheetName val="05.01.01.01"/>
      <sheetName val="05.01.03.06"/>
      <sheetName val="05.01.04.01"/>
      <sheetName val="05.01.06.01"/>
      <sheetName val="05.01.07.01"/>
      <sheetName val="05.01.07.02"/>
      <sheetName val="05.01.07.03"/>
      <sheetName val="05.01.09.01"/>
      <sheetName val="05.01.09.02"/>
      <sheetName val="05.01.09.03"/>
      <sheetName val="05.01.09.04"/>
      <sheetName val="05.01.09.05"/>
      <sheetName val="05.01.09.06"/>
      <sheetName val="05.01.09.07"/>
      <sheetName val="05.01.09.08"/>
      <sheetName val="05.01.09.09"/>
      <sheetName val="05.01.09.10"/>
      <sheetName val="05.01.10.01"/>
      <sheetName val="05.01.10.02"/>
      <sheetName val="05.01.11.01"/>
      <sheetName val="05.02.04.02"/>
      <sheetName val="05.02.04.03"/>
      <sheetName val="05.02.05.01"/>
      <sheetName val="05.02.06.01"/>
      <sheetName val="06.01.07"/>
      <sheetName val="06.02.02"/>
      <sheetName val="06.02.03"/>
      <sheetName val="06.02.04"/>
      <sheetName val="06.03.01.01"/>
      <sheetName val="06.03.01.02"/>
      <sheetName val="06.03.01.04"/>
      <sheetName val="06.03.01.05"/>
      <sheetName val="06.03.01.12"/>
      <sheetName val="07.05"/>
      <sheetName val="07.06"/>
      <sheetName val="07.07"/>
      <sheetName val="07.08"/>
      <sheetName val="07.09"/>
      <sheetName val="07.10"/>
      <sheetName val="08.01"/>
      <sheetName val="08.02"/>
      <sheetName val="08.03"/>
      <sheetName val="08.04"/>
      <sheetName val="08.05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TOTAL DO ORÇAMENTO</v>
          </cell>
          <cell r="F3">
            <v>6843412.96</v>
          </cell>
        </row>
        <row r="4">
          <cell r="A4" t="str">
            <v>01.</v>
          </cell>
          <cell r="B4" t="str">
            <v xml:space="preserve">SERVIÇOS PRELIMINARES  </v>
          </cell>
          <cell r="F4">
            <v>594055.08000000007</v>
          </cell>
        </row>
        <row r="5">
          <cell r="A5" t="str">
            <v>01.01</v>
          </cell>
          <cell r="B5" t="str">
            <v>MOBILIZAÇÃO DE EQUIPAMENTOS E PESSOAL</v>
          </cell>
          <cell r="C5" t="str">
            <v>VB</v>
          </cell>
          <cell r="D5">
            <v>1</v>
          </cell>
          <cell r="E5">
            <v>49903.54</v>
          </cell>
          <cell r="F5">
            <v>49903.54</v>
          </cell>
        </row>
        <row r="6">
          <cell r="A6" t="str">
            <v>01.02</v>
          </cell>
          <cell r="B6" t="str">
            <v>DESMOBILIZAÇÃO DE EQUIPAMENTOS E PESSOAL</v>
          </cell>
          <cell r="C6" t="str">
            <v>VB</v>
          </cell>
          <cell r="D6">
            <v>1</v>
          </cell>
          <cell r="E6">
            <v>49903.54</v>
          </cell>
          <cell r="F6">
            <v>49903.54</v>
          </cell>
        </row>
        <row r="7">
          <cell r="A7" t="str">
            <v>01.03</v>
          </cell>
          <cell r="B7" t="str">
            <v>INSTALAÇÃO DO CANTEIRO DE OBRAS</v>
          </cell>
          <cell r="C7" t="str">
            <v>M2</v>
          </cell>
          <cell r="D7">
            <v>300</v>
          </cell>
          <cell r="E7">
            <v>206</v>
          </cell>
          <cell r="F7">
            <v>61800</v>
          </cell>
        </row>
        <row r="8">
          <cell r="A8" t="str">
            <v>01.04</v>
          </cell>
          <cell r="B8" t="str">
            <v>MANUTENÇÃO DE CANTEIRO DE OBRAS</v>
          </cell>
          <cell r="C8" t="str">
            <v>MÊS</v>
          </cell>
          <cell r="D8">
            <v>16</v>
          </cell>
          <cell r="E8">
            <v>7500</v>
          </cell>
          <cell r="F8">
            <v>120000</v>
          </cell>
        </row>
        <row r="9">
          <cell r="A9" t="str">
            <v>01.05</v>
          </cell>
          <cell r="B9" t="str">
            <v>ADMINISTAÇÃO LOCAL</v>
          </cell>
          <cell r="C9" t="str">
            <v>MÊS</v>
          </cell>
          <cell r="D9">
            <v>16</v>
          </cell>
          <cell r="E9">
            <v>19000</v>
          </cell>
          <cell r="F9">
            <v>304000</v>
          </cell>
        </row>
        <row r="10">
          <cell r="A10" t="str">
            <v>01.06</v>
          </cell>
          <cell r="B10" t="str">
            <v>PLACA DE OBRA PADRÃO CODEVASF</v>
          </cell>
          <cell r="C10" t="str">
            <v>M2</v>
          </cell>
          <cell r="D10">
            <v>48</v>
          </cell>
          <cell r="E10">
            <v>176</v>
          </cell>
          <cell r="F10">
            <v>8448</v>
          </cell>
        </row>
        <row r="12">
          <cell r="A12" t="str">
            <v>02.</v>
          </cell>
          <cell r="B12" t="str">
            <v xml:space="preserve">REDE COLETORA DE ESGOTOS  </v>
          </cell>
          <cell r="C12" t="str">
            <v xml:space="preserve">      </v>
          </cell>
          <cell r="F12">
            <v>570828.21</v>
          </cell>
        </row>
        <row r="13">
          <cell r="A13" t="str">
            <v>02.01</v>
          </cell>
          <cell r="B13" t="str">
            <v>SERVIÇOS TÉCNICOS</v>
          </cell>
          <cell r="C13" t="str">
            <v xml:space="preserve">      </v>
          </cell>
        </row>
        <row r="14">
          <cell r="A14" t="str">
            <v>02.01.01</v>
          </cell>
          <cell r="B14" t="str">
            <v>LOCAÇÃO DE REDE E ELABORAÇÃO DE NOTA DE SERVIÇO, INCLUSIVE LEVANTAMENTO DE NORMAIS - PARA OBRAS</v>
          </cell>
          <cell r="C14" t="str">
            <v>M</v>
          </cell>
          <cell r="D14">
            <v>2854</v>
          </cell>
          <cell r="E14">
            <v>1.46</v>
          </cell>
          <cell r="F14">
            <v>4166.84</v>
          </cell>
        </row>
        <row r="15">
          <cell r="A15" t="str">
            <v>02.01.02</v>
          </cell>
          <cell r="B15" t="str">
            <v>CADASTRO DE REDE - ESGOTO</v>
          </cell>
          <cell r="C15" t="str">
            <v>M</v>
          </cell>
          <cell r="D15">
            <v>2854</v>
          </cell>
          <cell r="E15">
            <v>0.56000000000000005</v>
          </cell>
          <cell r="F15">
            <v>1598.24</v>
          </cell>
        </row>
        <row r="16">
          <cell r="A16" t="str">
            <v>02.02</v>
          </cell>
          <cell r="B16" t="str">
            <v xml:space="preserve">MOVIMENTO DE TERRA  </v>
          </cell>
          <cell r="F16">
            <v>0</v>
          </cell>
        </row>
        <row r="17">
          <cell r="A17" t="str">
            <v>02.02.01</v>
          </cell>
          <cell r="B17" t="str">
            <v xml:space="preserve">ESCAVAÇÃO MANUAL DE VALAS (SOLO SECO) -         PROFUNDIDADES:  </v>
          </cell>
          <cell r="C17" t="str">
            <v xml:space="preserve">      </v>
          </cell>
          <cell r="F17">
            <v>0</v>
          </cell>
        </row>
        <row r="18">
          <cell r="A18" t="str">
            <v>02.02.01.01</v>
          </cell>
          <cell r="B18" t="str">
            <v>ESCAVAÇÃO MANUAL DE VALAS (SOLO COM ÁGUA), PROFUNDIDADE ATÉ 1,50 M</v>
          </cell>
          <cell r="C18" t="str">
            <v>M3</v>
          </cell>
          <cell r="D18">
            <v>94.94</v>
          </cell>
          <cell r="E18">
            <v>15.39</v>
          </cell>
          <cell r="F18">
            <v>1461.13</v>
          </cell>
        </row>
        <row r="19">
          <cell r="A19" t="str">
            <v>02.02.01.02</v>
          </cell>
          <cell r="B19" t="str">
            <v>ESCAVAÇÃO MANUAL DE VALAS (SOLO COM ÁGUA), PROFUNDIDADE MAIOR QUE 1,50 M ATÉ 3,00 M</v>
          </cell>
          <cell r="C19" t="str">
            <v>M3</v>
          </cell>
          <cell r="D19">
            <v>13.56</v>
          </cell>
          <cell r="E19">
            <v>20.52</v>
          </cell>
          <cell r="F19">
            <v>278.25</v>
          </cell>
        </row>
        <row r="20">
          <cell r="A20" t="str">
            <v>02.02.02</v>
          </cell>
          <cell r="B20" t="str">
            <v xml:space="preserve">ESCAVAÇÃO MANUAL DE VALAS (SOLO COM ÁGUA) - PROFUNDIDADES:  </v>
          </cell>
          <cell r="C20" t="str">
            <v xml:space="preserve">      </v>
          </cell>
          <cell r="F20">
            <v>0</v>
          </cell>
        </row>
        <row r="21">
          <cell r="A21" t="str">
            <v>02.02.02.01</v>
          </cell>
          <cell r="B21" t="str">
            <v>ESCAVAÇÃO MANUAL DE VALAS (SOLO COM ÁGUA), PROFUNDIDADE ATÉ 1,50 M</v>
          </cell>
          <cell r="C21" t="str">
            <v>M3</v>
          </cell>
          <cell r="D21">
            <v>13.56</v>
          </cell>
          <cell r="E21">
            <v>19.239999999999998</v>
          </cell>
          <cell r="F21">
            <v>260.89</v>
          </cell>
        </row>
        <row r="22">
          <cell r="A22" t="str">
            <v>02.02.02.02</v>
          </cell>
          <cell r="B22" t="str">
            <v>ESCAVAÇÃO MANUAL DE VALAS (SOLO COM ÁGUA), PROFUNDIDADE MAIOR QUE 1,50 M ATÉ 3,00 M</v>
          </cell>
          <cell r="C22" t="str">
            <v>M3</v>
          </cell>
          <cell r="D22">
            <v>13.56</v>
          </cell>
          <cell r="E22">
            <v>25.65</v>
          </cell>
          <cell r="F22">
            <v>347.81</v>
          </cell>
        </row>
        <row r="23">
          <cell r="A23" t="str">
            <v>02.02.03</v>
          </cell>
          <cell r="B23" t="str">
            <v xml:space="preserve">ESCAVAÇÃO MECANICA DE VALAS (SOLO SECO)         PROFUNDIDADES:  </v>
          </cell>
          <cell r="C23" t="str">
            <v xml:space="preserve">      </v>
          </cell>
          <cell r="F23">
            <v>0</v>
          </cell>
        </row>
        <row r="24">
          <cell r="A24" t="str">
            <v>02.02.03.01</v>
          </cell>
          <cell r="B24" t="str">
            <v>ESCAVAÇÃO MECÂNICA DE VALAS (SOLO SECO), PROFUNDIDADE ATÉ 1,50 M</v>
          </cell>
          <cell r="C24" t="str">
            <v>M3</v>
          </cell>
          <cell r="D24">
            <v>501.36</v>
          </cell>
          <cell r="E24">
            <v>5.41</v>
          </cell>
          <cell r="F24">
            <v>2712.36</v>
          </cell>
        </row>
        <row r="25">
          <cell r="A25" t="str">
            <v>02.02.03.02</v>
          </cell>
          <cell r="B25" t="str">
            <v>ESCAVAÇÃO MECÂNICA DE VALAS (SOLO SECO), PROFUNDIDADE MAIOR QUE 1,50 M ATÉ 4,00 M</v>
          </cell>
          <cell r="C25" t="str">
            <v>M3</v>
          </cell>
          <cell r="D25">
            <v>95.67</v>
          </cell>
          <cell r="E25">
            <v>6.5</v>
          </cell>
          <cell r="F25">
            <v>621.86</v>
          </cell>
        </row>
        <row r="26">
          <cell r="A26" t="str">
            <v>02.02.04</v>
          </cell>
          <cell r="B26" t="str">
            <v xml:space="preserve">ESCAVAÇÃO MECANICA DE VALAS (SOLO COM ÁGUA) - PROFUNDIDADES:  </v>
          </cell>
          <cell r="C26" t="str">
            <v xml:space="preserve">      </v>
          </cell>
          <cell r="F26">
            <v>0</v>
          </cell>
        </row>
        <row r="27">
          <cell r="A27" t="str">
            <v>02.02.04.01</v>
          </cell>
          <cell r="B27" t="str">
            <v>ESCAVAÇÃO MECÂNICA DE VALAS (SOLO COM ÁGUA), PROFUNDIDADE ATÉ 1,50 M</v>
          </cell>
          <cell r="C27" t="str">
            <v>M3</v>
          </cell>
          <cell r="D27">
            <v>65.78</v>
          </cell>
          <cell r="E27">
            <v>6.5</v>
          </cell>
          <cell r="F27">
            <v>427.57</v>
          </cell>
        </row>
        <row r="28">
          <cell r="A28" t="str">
            <v>02.02.04.02</v>
          </cell>
          <cell r="B28" t="str">
            <v>ESCAVAÇÃO MECÂNICA DE VALAS (SOLO COM ÁGUA), PROFUNDIDADE MAIOR QUE 1,50 M ATÉ 4,00 M</v>
          </cell>
          <cell r="C28" t="str">
            <v>M3</v>
          </cell>
          <cell r="D28">
            <v>65.78</v>
          </cell>
          <cell r="E28">
            <v>7.79</v>
          </cell>
          <cell r="F28">
            <v>512.42999999999995</v>
          </cell>
        </row>
        <row r="29">
          <cell r="A29" t="str">
            <v>02.02.05</v>
          </cell>
          <cell r="B29" t="str">
            <v xml:space="preserve">ESCAVAÇÃO MECANICA DE VALAS (SOLO SECO) COM DESCARGA LATERAL SOBRE CAMINHÃO - PROFUNDIDADES:  </v>
          </cell>
          <cell r="C29" t="str">
            <v xml:space="preserve">      </v>
          </cell>
          <cell r="F29">
            <v>0</v>
          </cell>
        </row>
        <row r="30">
          <cell r="A30" t="str">
            <v>02.02.05.01</v>
          </cell>
          <cell r="B30" t="str">
            <v>ESCAVAÇÃO MECÂNICA DE VALAS (SOLO SECO), PROFUNDIDADE ATÉ 1,50 M</v>
          </cell>
          <cell r="C30" t="str">
            <v>M3</v>
          </cell>
          <cell r="D30">
            <v>2437.15</v>
          </cell>
          <cell r="E30">
            <v>5.41</v>
          </cell>
          <cell r="F30">
            <v>13184.98</v>
          </cell>
        </row>
        <row r="31">
          <cell r="A31" t="str">
            <v>02.02.05.02</v>
          </cell>
          <cell r="B31" t="str">
            <v>ESCAVAÇÃO MECÂNICA DE VALAS (SOLO SECO), PROFUNDIDADE MAIOR QUE 1,50 M ATÉ 4,00 M</v>
          </cell>
          <cell r="C31" t="str">
            <v>M3</v>
          </cell>
          <cell r="D31">
            <v>300</v>
          </cell>
          <cell r="E31">
            <v>6.5</v>
          </cell>
          <cell r="F31">
            <v>1950</v>
          </cell>
        </row>
        <row r="32">
          <cell r="A32" t="str">
            <v>02.02.05.03</v>
          </cell>
          <cell r="B32" t="str">
            <v>ESCAVAÇÃO MECÂNICA DE VALAS (SOLO SECO), PROFUNDIDADE MAIOR QUE 4,00 M ATÉ 6,00 M</v>
          </cell>
          <cell r="C32" t="str">
            <v>M3</v>
          </cell>
          <cell r="D32">
            <v>348.15</v>
          </cell>
          <cell r="E32">
            <v>8.11</v>
          </cell>
          <cell r="F32">
            <v>2823.5</v>
          </cell>
        </row>
        <row r="33">
          <cell r="A33" t="str">
            <v>02.02.06</v>
          </cell>
          <cell r="B33" t="str">
            <v xml:space="preserve">ESCAVAÇÃO MECANICA DE VALAS (SOLO COM ÁGUA) COM DESCARGA LATERAL SOBRE CAMINHÃO- PROFUNDIDADES:  </v>
          </cell>
          <cell r="C33" t="str">
            <v xml:space="preserve">      </v>
          </cell>
          <cell r="F33">
            <v>0</v>
          </cell>
        </row>
        <row r="34">
          <cell r="A34" t="str">
            <v>02.02.06.01</v>
          </cell>
          <cell r="B34" t="str">
            <v>ESCAVAÇÃO MECÂNICA DE VALAS (SOLO COM ÁGUA), PROFUNDIDADE ATÉ 1,50 M</v>
          </cell>
          <cell r="C34" t="str">
            <v>M3</v>
          </cell>
          <cell r="D34">
            <v>348.15</v>
          </cell>
          <cell r="E34">
            <v>6.5</v>
          </cell>
          <cell r="F34">
            <v>2262.98</v>
          </cell>
        </row>
        <row r="35">
          <cell r="A35" t="str">
            <v>02.02.06.02</v>
          </cell>
          <cell r="B35" t="str">
            <v>ESCAVAÇÃO MECÂNICA DE VALAS (SOLO COM ÁGUA), PROFUNDIDADE MAIOR QUE 1,50 M ATÉ 4,00 M</v>
          </cell>
          <cell r="C35" t="str">
            <v>M3</v>
          </cell>
          <cell r="D35">
            <v>300</v>
          </cell>
          <cell r="E35">
            <v>7.79</v>
          </cell>
          <cell r="F35">
            <v>2337</v>
          </cell>
        </row>
        <row r="36">
          <cell r="A36" t="str">
            <v>02.02.06.03</v>
          </cell>
          <cell r="B36" t="str">
            <v>ESCAVAÇÃO MECÂNICA DE VALAS (SOLO COM ÁGUA), PROFUNDIDADE MAIOR QUE 4,00 M ATÉ 6,00 M</v>
          </cell>
          <cell r="C36" t="str">
            <v>M3</v>
          </cell>
          <cell r="D36">
            <v>348.15</v>
          </cell>
          <cell r="E36">
            <v>9.74</v>
          </cell>
          <cell r="F36">
            <v>3390.98</v>
          </cell>
        </row>
        <row r="37">
          <cell r="A37" t="str">
            <v>02.02.07</v>
          </cell>
          <cell r="B37" t="str">
            <v xml:space="preserve">TERRAPLENAGEM  </v>
          </cell>
          <cell r="C37" t="str">
            <v xml:space="preserve">      </v>
          </cell>
          <cell r="F37">
            <v>0</v>
          </cell>
        </row>
        <row r="38">
          <cell r="A38" t="str">
            <v>02.02.07.01</v>
          </cell>
          <cell r="B38" t="str">
            <v>ESCAVACAO E CARGA EM MATERIAL DE PRIMEIRA CATEGORIA</v>
          </cell>
          <cell r="C38" t="str">
            <v>M3</v>
          </cell>
          <cell r="D38">
            <v>854.98</v>
          </cell>
          <cell r="E38">
            <v>4.66</v>
          </cell>
          <cell r="F38">
            <v>3984.21</v>
          </cell>
        </row>
        <row r="39">
          <cell r="A39" t="str">
            <v>02.02.07.02</v>
          </cell>
          <cell r="B39" t="str">
            <v>ACERTO E VERIFICAÇÃO DO NIVELAMENTO DE FUNDO DE VALAS</v>
          </cell>
          <cell r="C39" t="str">
            <v>M2</v>
          </cell>
          <cell r="D39">
            <v>2283.1999999999998</v>
          </cell>
          <cell r="E39">
            <v>2.56</v>
          </cell>
          <cell r="F39">
            <v>5844.99</v>
          </cell>
        </row>
        <row r="40">
          <cell r="A40" t="str">
            <v>02.02.07.03</v>
          </cell>
          <cell r="B40" t="str">
            <v>CARGA OU DESCARGA MECANICA(MAT. EM GERAL) S/ MANUSEIO E ARRUMACAO DO MATERIAL</v>
          </cell>
          <cell r="C40" t="str">
            <v>M3</v>
          </cell>
          <cell r="D40">
            <v>2222.9499999999998</v>
          </cell>
          <cell r="E40">
            <v>2.2799999999999998</v>
          </cell>
          <cell r="F40">
            <v>5068.33</v>
          </cell>
        </row>
        <row r="41">
          <cell r="A41" t="str">
            <v>02.02.07.04</v>
          </cell>
          <cell r="B41" t="str">
            <v>TRANSP. A GRANEL ( MAT. EM GERAL), DIST. ATE 1 KM</v>
          </cell>
          <cell r="C41" t="str">
            <v>M3</v>
          </cell>
          <cell r="D41">
            <v>2222.9499999999998</v>
          </cell>
          <cell r="E41">
            <v>0.99</v>
          </cell>
          <cell r="F41">
            <v>2200.7199999999998</v>
          </cell>
        </row>
        <row r="42">
          <cell r="A42" t="str">
            <v>02.02.07.05</v>
          </cell>
          <cell r="B42" t="str">
            <v>ADICIONAL DE PRECO P/ TRANSP. LOCAL(MAT. EM GERAL), A GRANEL, DISTANCIA EXCEDENTE A 1 KM</v>
          </cell>
          <cell r="C42" t="str">
            <v>M3XKM</v>
          </cell>
          <cell r="D42">
            <v>8891.7999999999993</v>
          </cell>
          <cell r="E42">
            <v>1.3</v>
          </cell>
          <cell r="F42">
            <v>11559.34</v>
          </cell>
        </row>
        <row r="43">
          <cell r="A43" t="str">
            <v>02.02.07.06</v>
          </cell>
          <cell r="B43" t="str">
            <v>ESPALHAMENTO DE SOLO EM BOTA FORA</v>
          </cell>
          <cell r="C43" t="str">
            <v>M3</v>
          </cell>
          <cell r="D43">
            <v>2222.9499999999998</v>
          </cell>
          <cell r="E43">
            <v>1.65</v>
          </cell>
          <cell r="F43">
            <v>3667.87</v>
          </cell>
        </row>
        <row r="44">
          <cell r="A44" t="str">
            <v>02.02.07.07</v>
          </cell>
          <cell r="B44" t="str">
            <v>ATERRO DE VALAS E CAVAS DE FUNDAÇÃO, C/ CONTROLE DO GRAU DE COMPACTAÇÃO DE NO MÍNIMO 97% DO PROCTOR NORMAL</v>
          </cell>
          <cell r="C44" t="str">
            <v>M3</v>
          </cell>
          <cell r="D44">
            <v>5023.04</v>
          </cell>
          <cell r="E44">
            <v>13.01</v>
          </cell>
          <cell r="F44">
            <v>65349.75</v>
          </cell>
        </row>
        <row r="45">
          <cell r="A45" t="str">
            <v>02.02.07.08</v>
          </cell>
          <cell r="B45" t="str">
            <v>ESCAVAÇÃO E CARGA MECÂNICA DE VALAS, EM ROCHA DURA, A FRIO</v>
          </cell>
          <cell r="C45" t="str">
            <v>M3</v>
          </cell>
          <cell r="D45">
            <v>50.23</v>
          </cell>
          <cell r="E45">
            <v>57.95</v>
          </cell>
          <cell r="F45">
            <v>2910.83</v>
          </cell>
        </row>
        <row r="46">
          <cell r="A46" t="str">
            <v>02.02.08</v>
          </cell>
          <cell r="B46" t="str">
            <v>FUNDAÇÕES / ESTRUTURAS</v>
          </cell>
          <cell r="C46" t="str">
            <v xml:space="preserve">      </v>
          </cell>
          <cell r="F46">
            <v>0</v>
          </cell>
        </row>
        <row r="47">
          <cell r="A47" t="str">
            <v>02.02.08.01</v>
          </cell>
          <cell r="B47" t="str">
            <v>ESTRUTURA DE ESCORAMENTO, TIPO PONTALETEAMENTO</v>
          </cell>
          <cell r="C47" t="str">
            <v>M2</v>
          </cell>
          <cell r="D47">
            <v>1109.6300000000001</v>
          </cell>
          <cell r="E47">
            <v>3.46</v>
          </cell>
          <cell r="F47">
            <v>3839.32</v>
          </cell>
        </row>
        <row r="48">
          <cell r="A48" t="str">
            <v>02.02.08.02</v>
          </cell>
          <cell r="B48" t="str">
            <v>ESTRUTURA DE ESCORAMENTO CONTINUA</v>
          </cell>
          <cell r="C48" t="str">
            <v>M2</v>
          </cell>
          <cell r="D48">
            <v>410.98</v>
          </cell>
          <cell r="E48">
            <v>17.809999999999999</v>
          </cell>
          <cell r="F48">
            <v>7319.55</v>
          </cell>
        </row>
        <row r="49">
          <cell r="A49" t="str">
            <v>02.02.08.03</v>
          </cell>
          <cell r="B49" t="str">
            <v>ESTRUTURA DE ESCORAMENTO DESCONTÍNUA</v>
          </cell>
          <cell r="C49" t="str">
            <v>M2</v>
          </cell>
          <cell r="D49">
            <v>410.98</v>
          </cell>
          <cell r="E49">
            <v>7.86</v>
          </cell>
          <cell r="F49">
            <v>3230.3</v>
          </cell>
        </row>
        <row r="50">
          <cell r="A50" t="str">
            <v>02.02.08.04</v>
          </cell>
          <cell r="B50" t="str">
            <v>ESTRUTURA DE ESCORAMENTO CONTÍNUO METÁLICO DE VALAS, TIPO ESTACA PRANCHA</v>
          </cell>
          <cell r="C50" t="str">
            <v>M2</v>
          </cell>
          <cell r="D50">
            <v>579.15</v>
          </cell>
          <cell r="E50">
            <v>144.97</v>
          </cell>
          <cell r="F50">
            <v>83959.38</v>
          </cell>
        </row>
        <row r="51">
          <cell r="A51" t="str">
            <v>02.02.08.05</v>
          </cell>
          <cell r="B51" t="str">
            <v>ESGOTAMENTO DE ÁGUA C/ BOMBAS, VAZÕES ATÉ 15 M3/H, ALTURA ATÉ 10M</v>
          </cell>
          <cell r="C51" t="str">
            <v>Hpxh</v>
          </cell>
          <cell r="D51">
            <v>250</v>
          </cell>
          <cell r="E51">
            <v>2.62</v>
          </cell>
          <cell r="F51">
            <v>655</v>
          </cell>
        </row>
        <row r="52">
          <cell r="A52" t="str">
            <v>02.02.08.06</v>
          </cell>
          <cell r="B52" t="str">
            <v>DRENAGEM COM TUBOS PERFURADOS DE CERÂMICA, DIÂMETRO = 100 MM</v>
          </cell>
          <cell r="C52" t="str">
            <v>M</v>
          </cell>
          <cell r="D52">
            <v>142.69999999999999</v>
          </cell>
          <cell r="E52">
            <v>14.43</v>
          </cell>
          <cell r="F52">
            <v>2059.16</v>
          </cell>
        </row>
        <row r="53">
          <cell r="A53" t="str">
            <v>02.02.08.07</v>
          </cell>
          <cell r="B53" t="str">
            <v>DRENAGEM COM PEDRA BRITADA</v>
          </cell>
          <cell r="C53" t="str">
            <v>M</v>
          </cell>
          <cell r="D53">
            <v>17.12</v>
          </cell>
          <cell r="E53">
            <v>56.48</v>
          </cell>
          <cell r="F53">
            <v>966.94</v>
          </cell>
        </row>
        <row r="54">
          <cell r="A54" t="str">
            <v>02.02.08.08</v>
          </cell>
          <cell r="B54" t="str">
            <v xml:space="preserve">RECUPERAÇÃO E REVEGETAÇÃO DA ÁREA DE EMPRÉSTIMO          </v>
          </cell>
          <cell r="C54" t="str">
            <v>M2</v>
          </cell>
          <cell r="D54">
            <v>710</v>
          </cell>
          <cell r="E54">
            <v>8.83</v>
          </cell>
          <cell r="F54">
            <v>6269.3</v>
          </cell>
        </row>
        <row r="55">
          <cell r="A55" t="str">
            <v>02.02.09</v>
          </cell>
          <cell r="B55" t="str">
            <v>FORNECIMENTO E ASSENTAMENTO DE MATERIAIS</v>
          </cell>
          <cell r="C55" t="str">
            <v xml:space="preserve">      </v>
          </cell>
          <cell r="F55">
            <v>0</v>
          </cell>
        </row>
        <row r="56">
          <cell r="A56" t="str">
            <v>02.02.09.01</v>
          </cell>
          <cell r="B56" t="str">
            <v>ASSENTAMENTO TUBO PVC JE REFORCADO P/ESGOTO DN 150MM</v>
          </cell>
          <cell r="C56" t="str">
            <v>M</v>
          </cell>
          <cell r="D56">
            <v>2110</v>
          </cell>
          <cell r="E56">
            <v>1.88</v>
          </cell>
          <cell r="F56">
            <v>3966.8</v>
          </cell>
        </row>
        <row r="57">
          <cell r="A57" t="str">
            <v>02.02.09.02</v>
          </cell>
          <cell r="B57" t="str">
            <v>ASSENTAMENTO TUBO PVC JE REFORCADO P/ESGOTO DN 200MM</v>
          </cell>
          <cell r="C57" t="str">
            <v>M</v>
          </cell>
          <cell r="D57">
            <v>1428</v>
          </cell>
          <cell r="E57">
            <v>1.88</v>
          </cell>
          <cell r="F57">
            <v>2684.64</v>
          </cell>
        </row>
        <row r="58">
          <cell r="A58" t="str">
            <v>02.02.09.03</v>
          </cell>
          <cell r="B58" t="str">
            <v>ASSENTAMENTO TUBO CERÂMICO VITRADO JE P/ESGOTO DN 150MM</v>
          </cell>
          <cell r="C58" t="str">
            <v>M</v>
          </cell>
          <cell r="D58">
            <v>210</v>
          </cell>
          <cell r="E58">
            <v>2.34</v>
          </cell>
          <cell r="F58">
            <v>491.4</v>
          </cell>
        </row>
        <row r="59">
          <cell r="A59" t="str">
            <v>02.02.09.04</v>
          </cell>
          <cell r="B59" t="str">
            <v>ASSENTAMENTO TUBO CERÂMICO VITRADO JE P/ESGOTO DN 200MM</v>
          </cell>
          <cell r="C59" t="str">
            <v>M</v>
          </cell>
          <cell r="D59">
            <v>106</v>
          </cell>
          <cell r="E59">
            <v>2.97</v>
          </cell>
          <cell r="F59">
            <v>314.82</v>
          </cell>
        </row>
        <row r="60">
          <cell r="A60" t="str">
            <v>02.02.09.05</v>
          </cell>
          <cell r="B60" t="str">
            <v>MATERIAIS</v>
          </cell>
          <cell r="F60">
            <v>0</v>
          </cell>
        </row>
        <row r="61">
          <cell r="A61" t="str">
            <v>02.02.09.05.01</v>
          </cell>
          <cell r="B61" t="str">
            <v>TUBO PVC REFORCADO P/ESGOTO DN 150MM JE</v>
          </cell>
          <cell r="C61" t="str">
            <v>M</v>
          </cell>
          <cell r="D61">
            <v>2110</v>
          </cell>
          <cell r="E61">
            <v>18.3</v>
          </cell>
          <cell r="F61">
            <v>38613</v>
          </cell>
        </row>
        <row r="62">
          <cell r="A62" t="str">
            <v>02.02.09.05.02</v>
          </cell>
          <cell r="B62" t="str">
            <v>TUBO PVC REFORCADO P/ESGOTO DN 200MM JE</v>
          </cell>
          <cell r="C62" t="str">
            <v>M</v>
          </cell>
          <cell r="D62">
            <v>1428</v>
          </cell>
          <cell r="E62">
            <v>28.29</v>
          </cell>
          <cell r="F62">
            <v>40398.120000000003</v>
          </cell>
        </row>
        <row r="63">
          <cell r="A63" t="str">
            <v>02.02.09.05.03</v>
          </cell>
          <cell r="B63" t="str">
            <v>TUBO CERÂMICO VITRADO JE P/ESGOTO DN 150MM</v>
          </cell>
          <cell r="C63" t="str">
            <v>M</v>
          </cell>
          <cell r="D63">
            <v>210</v>
          </cell>
          <cell r="E63">
            <v>11.99</v>
          </cell>
          <cell r="F63">
            <v>2517.9</v>
          </cell>
        </row>
        <row r="64">
          <cell r="A64" t="str">
            <v>02.02.09.05.04</v>
          </cell>
          <cell r="B64" t="str">
            <v>TUBO CERÂMICO VITRADO JE P/ESGOTO DN 200MM</v>
          </cell>
          <cell r="C64" t="str">
            <v>M</v>
          </cell>
          <cell r="D64">
            <v>106</v>
          </cell>
          <cell r="E64">
            <v>20.87</v>
          </cell>
          <cell r="F64">
            <v>2212.2199999999998</v>
          </cell>
        </row>
        <row r="65">
          <cell r="A65" t="str">
            <v>02.02.10</v>
          </cell>
          <cell r="B65" t="str">
            <v xml:space="preserve">SERVIÇOS COMPLEMENTARES  </v>
          </cell>
          <cell r="C65" t="str">
            <v xml:space="preserve">      </v>
          </cell>
          <cell r="E65">
            <v>0</v>
          </cell>
          <cell r="F65">
            <v>0</v>
          </cell>
        </row>
        <row r="66">
          <cell r="A66" t="str">
            <v>02.02.10.01</v>
          </cell>
          <cell r="B66" t="str">
            <v>DEMOLIÇÃO DE PAVIMENTO ASFÁLTICO, FAIXAS MENORES OU IGUAIS A 2,00 M</v>
          </cell>
          <cell r="C66" t="str">
            <v>M2</v>
          </cell>
          <cell r="D66">
            <v>1260</v>
          </cell>
          <cell r="E66">
            <v>4.8600000000000003</v>
          </cell>
          <cell r="F66">
            <v>6123.6</v>
          </cell>
        </row>
        <row r="67">
          <cell r="A67" t="str">
            <v>02.02.10.02</v>
          </cell>
          <cell r="B67" t="str">
            <v>RECOMPOSIÇÃO DE PAVIMENTO EM POLIÉDRICO, COM REAPROVEITAMENTO DO MATERIAL DEMOLIDO</v>
          </cell>
          <cell r="C67" t="str">
            <v>M2</v>
          </cell>
          <cell r="D67">
            <v>2900</v>
          </cell>
          <cell r="E67">
            <v>20.84</v>
          </cell>
          <cell r="F67">
            <v>60436</v>
          </cell>
        </row>
        <row r="68">
          <cell r="A68" t="str">
            <v>02.02.10.03</v>
          </cell>
          <cell r="B68" t="str">
            <v>REGULARIZAÇÃO DE SUB-LEITO, PARA FAIXAS COM LARGURA MAIOR QUE 3,50 M</v>
          </cell>
          <cell r="C68" t="str">
            <v>M2</v>
          </cell>
          <cell r="D68">
            <v>1260</v>
          </cell>
          <cell r="E68">
            <v>0.88</v>
          </cell>
          <cell r="F68">
            <v>1108.8</v>
          </cell>
        </row>
        <row r="69">
          <cell r="A69" t="str">
            <v>02.02.10.04</v>
          </cell>
          <cell r="B69" t="str">
            <v>SUB-BASE E BASE (SOLO ESTABILIZADO GRANULOMETRICAMENTE, SEM MISTURA), SEM FORNECIMENTO DE MATERIAL, PARA FAIXAS COM LARGURA MAIOR QUE 3,50 M</v>
          </cell>
          <cell r="C69" t="str">
            <v>M2</v>
          </cell>
          <cell r="D69">
            <v>1260</v>
          </cell>
          <cell r="E69">
            <v>1.71</v>
          </cell>
          <cell r="F69">
            <v>2154.6</v>
          </cell>
        </row>
        <row r="70">
          <cell r="A70" t="str">
            <v>02.02.10.05</v>
          </cell>
          <cell r="B70" t="str">
            <v>BASE DE BRITA GRADUADA COMPACTADA</v>
          </cell>
          <cell r="C70" t="str">
            <v>M3</v>
          </cell>
          <cell r="D70">
            <v>126</v>
          </cell>
          <cell r="E70">
            <v>65.05</v>
          </cell>
          <cell r="F70">
            <v>8196.2999999999993</v>
          </cell>
        </row>
        <row r="71">
          <cell r="A71" t="str">
            <v>02.02.10.06</v>
          </cell>
          <cell r="B71" t="str">
            <v>IMPRIMAÇÃO COM CM-30, INCLUSIVE FORNECIMENTO E TRANSPORTE DE MATERIAL</v>
          </cell>
          <cell r="C71" t="str">
            <v>M2</v>
          </cell>
          <cell r="D71">
            <v>1260</v>
          </cell>
          <cell r="E71">
            <v>3.41</v>
          </cell>
          <cell r="F71">
            <v>4296.6000000000004</v>
          </cell>
        </row>
        <row r="72">
          <cell r="A72" t="str">
            <v>02.02.10.07</v>
          </cell>
          <cell r="B72" t="str">
            <v>PINTURA DE LIGAÇÃO COM RR-1C, INCLUSIVE FORNECIMENTO E TRANSPORTE DE MATERIAL</v>
          </cell>
          <cell r="C72" t="str">
            <v>M2</v>
          </cell>
          <cell r="D72">
            <v>1260</v>
          </cell>
          <cell r="E72">
            <v>3.41</v>
          </cell>
          <cell r="F72">
            <v>4296.6000000000004</v>
          </cell>
        </row>
        <row r="73">
          <cell r="A73" t="str">
            <v>02.02.10.08</v>
          </cell>
          <cell r="B73" t="str">
            <v>PAVIMENTO ASFÁLTICO EM C.B.U.Q., FAIXA "C", ESPESSURA DA CAPA DE 3,5 CM, EXCLUSIVE BASE, PARA FAIXA DE LARGURA ATÉ 3,50 M</v>
          </cell>
          <cell r="C73" t="str">
            <v>M2</v>
          </cell>
          <cell r="D73">
            <v>1260</v>
          </cell>
          <cell r="E73">
            <v>24.88</v>
          </cell>
          <cell r="F73">
            <v>31348.799999999999</v>
          </cell>
        </row>
        <row r="74">
          <cell r="A74" t="str">
            <v>02.02.10.09</v>
          </cell>
          <cell r="B74" t="str">
            <v>RECOMPOSIÇÃO DE PAVIMENTO EM POLIÉDRICO, COM REAPROVEITAMENTO DO MATERIAL DEMOLIDO</v>
          </cell>
          <cell r="C74" t="str">
            <v>M2</v>
          </cell>
          <cell r="D74">
            <v>2900</v>
          </cell>
          <cell r="E74">
            <v>20.84</v>
          </cell>
          <cell r="F74">
            <v>60436</v>
          </cell>
        </row>
        <row r="75">
          <cell r="A75" t="str">
            <v>02.02.10.10</v>
          </cell>
          <cell r="B75" t="str">
            <v>POÇO DE VISITA ALTURA = 1.50 M (BALÃO: DIÂMETRO = 1.00 M, ALTURA =1.00 M), EM ANÉIS PRÉ-MOLDADOS DE CONCRETO</v>
          </cell>
          <cell r="C75" t="str">
            <v>U</v>
          </cell>
          <cell r="D75">
            <v>8</v>
          </cell>
          <cell r="E75">
            <v>572.51</v>
          </cell>
          <cell r="F75">
            <v>4580.08</v>
          </cell>
        </row>
        <row r="76">
          <cell r="A76" t="str">
            <v>02.02.10.11</v>
          </cell>
          <cell r="B76" t="str">
            <v>ADICIONAL DE PREÇO P/ ACRÉSCIMO NA ALTURA DE POÇO DE VISITA EM ANÉIS PRÉ-MOLDADOS DE CONCRETO (BALÃO: DIÂMETRO = 1.00 M)</v>
          </cell>
          <cell r="C76" t="str">
            <v>M</v>
          </cell>
          <cell r="D76">
            <v>25.5</v>
          </cell>
          <cell r="E76">
            <v>148.09</v>
          </cell>
          <cell r="F76">
            <v>3776.3</v>
          </cell>
        </row>
        <row r="77">
          <cell r="A77" t="str">
            <v>02.02.10.12</v>
          </cell>
          <cell r="B77" t="str">
            <v>POÇO DE VISITA (ALTURA = 1.00 M E BALÃO: DIÂMETRO = 0.60 M ), EM TUBOS PRÉ-MOLDADOS DE CONCRETO</v>
          </cell>
          <cell r="C77" t="str">
            <v>U</v>
          </cell>
          <cell r="D77">
            <v>5</v>
          </cell>
          <cell r="E77">
            <v>103.9</v>
          </cell>
          <cell r="F77">
            <v>519.5</v>
          </cell>
        </row>
        <row r="78">
          <cell r="A78" t="str">
            <v>02.02.10.13</v>
          </cell>
          <cell r="B78" t="str">
            <v>ADICIONAL DE PREÇO P/ ACRÉSCIMO NA ALTURA DE POÇO DE VISITA EM ANÉIS PRÉ-MOLDADOS DE CONCRETO (BALÃO: DIÂMETRO = 0,60 M)</v>
          </cell>
          <cell r="C78" t="str">
            <v>M</v>
          </cell>
          <cell r="D78">
            <v>8</v>
          </cell>
          <cell r="E78">
            <v>103.9</v>
          </cell>
          <cell r="F78">
            <v>831.2</v>
          </cell>
        </row>
        <row r="79">
          <cell r="A79" t="str">
            <v>02.02.10.14</v>
          </cell>
          <cell r="B79" t="str">
            <v>TUBO DE QUEDA(MANILHA CERAMICA DIAM.=200MM)ALT.1,00 M, FORNECIMENTO E ASSENTAMENTO</v>
          </cell>
          <cell r="C79" t="str">
            <v>U</v>
          </cell>
          <cell r="D79">
            <v>2</v>
          </cell>
          <cell r="E79">
            <v>41.39</v>
          </cell>
          <cell r="F79">
            <v>82.78</v>
          </cell>
        </row>
        <row r="80">
          <cell r="A80" t="str">
            <v>02.02.10.15</v>
          </cell>
          <cell r="B80" t="str">
            <v>ADICIONAL DE PREÇO P/ ACRÉSCIMO NA ALTURA DE TUBO DE QUEDA (MANIHA CERÂMICA DIÂMETRO = 200 MM)</v>
          </cell>
          <cell r="C80" t="str">
            <v>M</v>
          </cell>
          <cell r="D80">
            <v>2.1</v>
          </cell>
          <cell r="E80">
            <v>41.03</v>
          </cell>
          <cell r="F80">
            <v>86.16</v>
          </cell>
        </row>
        <row r="81">
          <cell r="A81" t="str">
            <v>02.02.10.16</v>
          </cell>
          <cell r="B81" t="str">
            <v>POÇO DE VISITA ALTURA = 1.50 M (BALÃO: DIÂMETRO = 1.00 M, ALTURA =1.00 M), EM ALVENARIA TIJOLOS MACIÇOS E = 20 CM</v>
          </cell>
          <cell r="C81" t="str">
            <v>U</v>
          </cell>
          <cell r="D81">
            <v>17</v>
          </cell>
          <cell r="E81">
            <v>334.77</v>
          </cell>
          <cell r="F81">
            <v>5691.09</v>
          </cell>
        </row>
        <row r="82">
          <cell r="A82" t="str">
            <v>02.02.10.17</v>
          </cell>
          <cell r="B82" t="str">
            <v>ADICIONAL DE PREÇO P/ ACRÉSCIMO NA ALTURA DE POÇO DE VISITA EM ALVENARIA (BALÃO: DIÂMETRO = 0,60 M)</v>
          </cell>
          <cell r="C82" t="str">
            <v>M</v>
          </cell>
          <cell r="D82">
            <v>9.84</v>
          </cell>
          <cell r="E82">
            <v>22.36</v>
          </cell>
          <cell r="F82">
            <v>220.02</v>
          </cell>
        </row>
        <row r="83">
          <cell r="A83" t="str">
            <v>02.02.10.18</v>
          </cell>
          <cell r="B83" t="str">
            <v xml:space="preserve">FORNECIMENTO DE TAMPÃO DE FERRO FUNDIDO CINZENTO SEGUNDO A NBR 6589, CARGA DE RUPTURA 30 TON E DN 600 MM  </v>
          </cell>
          <cell r="C83" t="str">
            <v>U</v>
          </cell>
          <cell r="D83">
            <v>30</v>
          </cell>
          <cell r="E83">
            <v>271.37</v>
          </cell>
          <cell r="F83">
            <v>8141.1</v>
          </cell>
        </row>
        <row r="84">
          <cell r="A84" t="str">
            <v>02.02.10.19</v>
          </cell>
          <cell r="B84" t="str">
            <v>ASSENTAMENTO DE TAMPÃO DE FERRO FUNDIDO</v>
          </cell>
          <cell r="C84" t="str">
            <v>U</v>
          </cell>
          <cell r="D84">
            <v>30</v>
          </cell>
          <cell r="E84">
            <v>26.79</v>
          </cell>
          <cell r="F84">
            <v>803.7</v>
          </cell>
        </row>
        <row r="85">
          <cell r="A85" t="str">
            <v>02.02.10.20</v>
          </cell>
          <cell r="B85" t="str">
            <v>EXECUÇÃO DOS SERVIÇOS DE RETIRADA DAS MANILHAS CERÂMICAS EXISTENTES DAS VALAS PARA SUBSTITUIÇÃO POR NOVAS COM DN 150 MM</v>
          </cell>
          <cell r="C85" t="str">
            <v>M</v>
          </cell>
          <cell r="D85">
            <v>210</v>
          </cell>
          <cell r="E85">
            <v>6.33</v>
          </cell>
          <cell r="F85">
            <v>1329.3</v>
          </cell>
        </row>
        <row r="86">
          <cell r="A86" t="str">
            <v>02.02.10.21</v>
          </cell>
          <cell r="B86" t="str">
            <v>EXECUÇÃO DOS SERVIÇOS DE RETIRADA DAS MANILHAS CERÂMICAS EXISTENTES DAS VALAS PARA SUBSTITUIÇÃO POR NOVAS COM DN 200MM</v>
          </cell>
          <cell r="C86" t="str">
            <v>M</v>
          </cell>
          <cell r="D86">
            <v>106</v>
          </cell>
          <cell r="E86">
            <v>7.32</v>
          </cell>
          <cell r="F86">
            <v>775.92</v>
          </cell>
        </row>
        <row r="87">
          <cell r="A87" t="str">
            <v>02.02.10.22</v>
          </cell>
          <cell r="B87" t="str">
            <v>TRANSP. A GRANEL ( MAT. EM GERAL), DIST. ATE 1 KM</v>
          </cell>
          <cell r="C87" t="str">
            <v>M3</v>
          </cell>
          <cell r="D87">
            <v>776.26</v>
          </cell>
          <cell r="E87">
            <v>0.99</v>
          </cell>
          <cell r="F87">
            <v>768.5</v>
          </cell>
        </row>
        <row r="88">
          <cell r="A88" t="str">
            <v>02.02.10.23</v>
          </cell>
          <cell r="B88" t="str">
            <v>ADICIONAL DE PRECO P/ TRANSP. LOCAL(MAT. EM GERAL), A GRANEL, DISTANCIA EXCEDENTE A 1 KM</v>
          </cell>
          <cell r="C88" t="str">
            <v>M3XKM</v>
          </cell>
          <cell r="D88">
            <v>3105.04</v>
          </cell>
          <cell r="E88">
            <v>1.3</v>
          </cell>
          <cell r="F88">
            <v>4036.55</v>
          </cell>
        </row>
        <row r="89">
          <cell r="A89" t="str">
            <v>02.02.10.24</v>
          </cell>
          <cell r="B89" t="str">
            <v>TRAVESSIA METALICA P/ VEICULOS</v>
          </cell>
          <cell r="C89" t="str">
            <v>U</v>
          </cell>
          <cell r="D89">
            <v>300</v>
          </cell>
          <cell r="E89">
            <v>34.6</v>
          </cell>
          <cell r="F89">
            <v>10380</v>
          </cell>
        </row>
        <row r="90">
          <cell r="A90" t="str">
            <v>02.02.10.25</v>
          </cell>
          <cell r="B90" t="str">
            <v>PASSADICO DE MADEIRA P/ PEDESTRES</v>
          </cell>
          <cell r="C90" t="str">
            <v>U</v>
          </cell>
          <cell r="D90">
            <v>600</v>
          </cell>
          <cell r="E90">
            <v>19.98</v>
          </cell>
          <cell r="F90">
            <v>11988</v>
          </cell>
        </row>
        <row r="91">
          <cell r="A91" t="str">
            <v>03.</v>
          </cell>
          <cell r="B91" t="str">
            <v xml:space="preserve">INTERCEPTORES  </v>
          </cell>
          <cell r="C91" t="str">
            <v xml:space="preserve">      </v>
          </cell>
          <cell r="F91">
            <v>3029741.7199999993</v>
          </cell>
        </row>
        <row r="92">
          <cell r="A92" t="str">
            <v>03.01</v>
          </cell>
          <cell r="B92" t="str">
            <v>SERVIÇOS TECNICOS</v>
          </cell>
          <cell r="C92" t="str">
            <v xml:space="preserve">      </v>
          </cell>
        </row>
        <row r="93">
          <cell r="A93" t="str">
            <v>03.01.01</v>
          </cell>
          <cell r="B93" t="str">
            <v>LOCAÇÃO DE REDE E ELABORAÇÃO DE NOTA DE SERVIÇO, INCLUSIVE LEVANTAMENTO DE NORMAIS - PARA OBRAS</v>
          </cell>
          <cell r="C93" t="str">
            <v>M</v>
          </cell>
          <cell r="D93">
            <v>17264.78</v>
          </cell>
          <cell r="E93">
            <v>1.46</v>
          </cell>
          <cell r="F93">
            <v>25206.58</v>
          </cell>
        </row>
        <row r="94">
          <cell r="A94" t="str">
            <v>03.01.02</v>
          </cell>
          <cell r="B94" t="str">
            <v>LIMPEZA DO TERRENO C/ ROCADO E QUEIMA DE MATERIAL</v>
          </cell>
          <cell r="C94" t="str">
            <v>M2</v>
          </cell>
          <cell r="D94">
            <v>20717.740000000002</v>
          </cell>
          <cell r="E94">
            <v>1.54</v>
          </cell>
          <cell r="F94">
            <v>31905.32</v>
          </cell>
        </row>
        <row r="95">
          <cell r="A95" t="str">
            <v>03.01.03</v>
          </cell>
          <cell r="B95" t="str">
            <v>CADASTRO DE REDE - ESGOTO</v>
          </cell>
          <cell r="C95" t="str">
            <v>M</v>
          </cell>
          <cell r="D95">
            <v>17264.78</v>
          </cell>
          <cell r="E95">
            <v>0.56000000000000005</v>
          </cell>
          <cell r="F95">
            <v>9668.2800000000007</v>
          </cell>
        </row>
        <row r="96">
          <cell r="A96" t="str">
            <v>03.02</v>
          </cell>
          <cell r="B96" t="str">
            <v xml:space="preserve">MOVIMENTO DE TERRA  </v>
          </cell>
          <cell r="F96">
            <v>0</v>
          </cell>
        </row>
        <row r="97">
          <cell r="A97" t="str">
            <v>03.02.01</v>
          </cell>
          <cell r="B97" t="str">
            <v xml:space="preserve">ESCAVAÇÃO MANUAL DE VALAS (SOLO SECO)            PROFUNDIDADES:  </v>
          </cell>
          <cell r="C97" t="str">
            <v xml:space="preserve">      </v>
          </cell>
          <cell r="F97">
            <v>0</v>
          </cell>
        </row>
        <row r="98">
          <cell r="A98" t="str">
            <v>03.02.01.01</v>
          </cell>
          <cell r="B98" t="str">
            <v>ESCAVAÇÃO MANUAL DE VALAS (SOLO SECO), PROFUNDIDADE ATÉ 1.50 M</v>
          </cell>
          <cell r="C98" t="str">
            <v>M3</v>
          </cell>
          <cell r="D98">
            <v>1767.33</v>
          </cell>
          <cell r="E98">
            <v>15.39</v>
          </cell>
          <cell r="F98">
            <v>27199.21</v>
          </cell>
        </row>
        <row r="99">
          <cell r="A99" t="str">
            <v>03.02.01.02</v>
          </cell>
          <cell r="B99" t="str">
            <v>ESCAVAÇÃO MANUAL DE VALAS (SOLO SECO), PROFUNDIDADE MAIOR QUE 1,50 M ATÉ 3,00 M</v>
          </cell>
          <cell r="C99" t="str">
            <v>M3</v>
          </cell>
          <cell r="D99">
            <v>123.627</v>
          </cell>
          <cell r="E99">
            <v>20.52</v>
          </cell>
          <cell r="F99">
            <v>2536.83</v>
          </cell>
        </row>
        <row r="100">
          <cell r="A100" t="str">
            <v>03.02.02</v>
          </cell>
          <cell r="B100" t="str">
            <v xml:space="preserve">ESCAVAÇÃO MANUAL DE VALAS (SOLO COM ÁGUA) - PROFUNDIDADES:  </v>
          </cell>
          <cell r="C100" t="str">
            <v xml:space="preserve">      </v>
          </cell>
          <cell r="F100">
            <v>0</v>
          </cell>
        </row>
        <row r="101">
          <cell r="A101" t="str">
            <v>03.02.02.01</v>
          </cell>
          <cell r="B101" t="str">
            <v>ESCAVAÇÃO MANUAL DE VALAS (SOLO COM ÁGUA), PROFUNDIDADE ATÉ 1,50 M</v>
          </cell>
          <cell r="C101" t="str">
            <v>M3</v>
          </cell>
          <cell r="D101">
            <v>196.37</v>
          </cell>
          <cell r="E101">
            <v>19.239999999999998</v>
          </cell>
          <cell r="F101">
            <v>3778.16</v>
          </cell>
        </row>
        <row r="102">
          <cell r="A102" t="str">
            <v>03.02.02.02</v>
          </cell>
          <cell r="B102" t="str">
            <v>ESCAVAÇÃO MANUAL DE VALAS (SOLO COM ÁGUA), PROFUNDIDADE MAIOR QUE 1,50 M ATÉ 3,00 M</v>
          </cell>
          <cell r="C102" t="str">
            <v>M3</v>
          </cell>
          <cell r="D102">
            <v>13.736000000000001</v>
          </cell>
          <cell r="E102">
            <v>25.65</v>
          </cell>
          <cell r="F102">
            <v>352.33</v>
          </cell>
        </row>
        <row r="103">
          <cell r="A103" t="str">
            <v>03.02.03</v>
          </cell>
          <cell r="B103" t="str">
            <v xml:space="preserve">ESCAVAÇÃO MECANICA DE VALAS (SOLO SECO) -       PROFUNDIDADES:  </v>
          </cell>
          <cell r="C103" t="str">
            <v xml:space="preserve">      </v>
          </cell>
          <cell r="F103">
            <v>0</v>
          </cell>
        </row>
        <row r="104">
          <cell r="A104" t="str">
            <v>03.02.03.01</v>
          </cell>
          <cell r="B104" t="str">
            <v>ESCAVAÇÃO MECÂNICA DE VALAS (SOLO SECO), PROFUNDIDADE ATÉ 1,50 M</v>
          </cell>
          <cell r="C104" t="str">
            <v>M3</v>
          </cell>
          <cell r="D104">
            <v>1590.597</v>
          </cell>
          <cell r="E104">
            <v>5.41</v>
          </cell>
          <cell r="F104">
            <v>8605.1299999999992</v>
          </cell>
        </row>
        <row r="105">
          <cell r="A105" t="str">
            <v>03.02.03.02</v>
          </cell>
          <cell r="B105" t="str">
            <v>ESCAVAÇÃO MECÂNICA DE VALAS (SOLO SECO), PROFUNDIDADE MAIOR QUE 1,50 M ATÉ 4,00 M</v>
          </cell>
          <cell r="C105" t="str">
            <v>M3</v>
          </cell>
          <cell r="D105">
            <v>111.264</v>
          </cell>
          <cell r="E105">
            <v>6.5</v>
          </cell>
          <cell r="F105">
            <v>723.22</v>
          </cell>
        </row>
        <row r="106">
          <cell r="A106" t="str">
            <v>03.02.04</v>
          </cell>
          <cell r="B106" t="str">
            <v xml:space="preserve">ESCAVAÇÃO MECANICA DE VALAS (SOLO COM ÁGUA) - PROFUNDIDADES:  </v>
          </cell>
          <cell r="C106" t="str">
            <v xml:space="preserve">      </v>
          </cell>
          <cell r="F106">
            <v>0</v>
          </cell>
        </row>
        <row r="107">
          <cell r="A107" t="str">
            <v>03.02.04.01</v>
          </cell>
          <cell r="B107" t="str">
            <v>ESCAVAÇÃO MECÂNICA DE VALAS (SOLO COM ÁGUA), PROFUNDIDADE ATÉ 1,50 M</v>
          </cell>
          <cell r="C107" t="str">
            <v>M3</v>
          </cell>
          <cell r="D107">
            <v>176.733</v>
          </cell>
          <cell r="E107">
            <v>6.5</v>
          </cell>
          <cell r="F107">
            <v>1148.76</v>
          </cell>
        </row>
        <row r="108">
          <cell r="A108" t="str">
            <v>03.02.04.02</v>
          </cell>
          <cell r="B108" t="str">
            <v>ESCAVAÇÃO MECÂNICA DE VALAS (SOLO COM ÁGUA), PROFUNDIDADE MAIOR QUE 1,50 M ATÉ 4,00 M</v>
          </cell>
          <cell r="C108" t="str">
            <v>M3</v>
          </cell>
          <cell r="D108">
            <v>12.362</v>
          </cell>
          <cell r="E108">
            <v>7.79</v>
          </cell>
          <cell r="F108">
            <v>96.3</v>
          </cell>
        </row>
        <row r="109">
          <cell r="A109" t="str">
            <v>03.02.05</v>
          </cell>
          <cell r="B109" t="str">
            <v xml:space="preserve">ESCAVAÇÃO MECANICA DE VALAS (SOLO SECO) COM DESCARGA LATERAL SOBRE CAMINHÃO - PROFUNDIDADES:  </v>
          </cell>
          <cell r="C109" t="str">
            <v xml:space="preserve">      </v>
          </cell>
          <cell r="F109">
            <v>0</v>
          </cell>
        </row>
        <row r="110">
          <cell r="A110" t="str">
            <v>03.02.05.01</v>
          </cell>
          <cell r="B110" t="str">
            <v>ESCAVAÇÃO MECÂNICA DE VALAS (SOLO SECO), PROFUNDIDADE ATÉ 1,50 M</v>
          </cell>
          <cell r="C110" t="str">
            <v>M3</v>
          </cell>
          <cell r="D110">
            <v>14315.37</v>
          </cell>
          <cell r="E110">
            <v>5.41</v>
          </cell>
          <cell r="F110">
            <v>77446.149999999994</v>
          </cell>
        </row>
        <row r="111">
          <cell r="A111" t="str">
            <v>03.02.05.02</v>
          </cell>
          <cell r="B111" t="str">
            <v>ESCAVAÇÃO MECÂNICA DE VALAS (SOLO SECO), PROFUNDIDADE MAIOR QUE 1,50 M ATÉ 4,00 M</v>
          </cell>
          <cell r="C111" t="str">
            <v>M3</v>
          </cell>
          <cell r="D111">
            <v>1001.38</v>
          </cell>
          <cell r="E111">
            <v>6.5</v>
          </cell>
          <cell r="F111">
            <v>6508.97</v>
          </cell>
        </row>
        <row r="112">
          <cell r="A112" t="str">
            <v>03.02.06</v>
          </cell>
          <cell r="B112" t="str">
            <v xml:space="preserve">ESCAVAÇÃO MECANICA DE VALAS (SOLO COM ÁGUA) COM DESCARGA LATERAL SOBRE CAMINHÃO - PROFUNDIDADES:  </v>
          </cell>
          <cell r="C112" t="str">
            <v xml:space="preserve">      </v>
          </cell>
          <cell r="F112">
            <v>0</v>
          </cell>
        </row>
        <row r="113">
          <cell r="A113" t="str">
            <v>03.02.06.01</v>
          </cell>
          <cell r="B113" t="str">
            <v>ESCAVAÇÃO MECÂNICA DE VALAS (SOLO COM ÁGUA), PROFUNDIDADE ATÉ 1,50 M</v>
          </cell>
          <cell r="C113" t="str">
            <v>M3</v>
          </cell>
          <cell r="D113">
            <v>1590.597</v>
          </cell>
          <cell r="E113">
            <v>6.5</v>
          </cell>
          <cell r="F113">
            <v>10338.879999999999</v>
          </cell>
        </row>
        <row r="114">
          <cell r="A114" t="str">
            <v>03.02.06.02</v>
          </cell>
          <cell r="B114" t="str">
            <v>ESCAVAÇÃO MECÂNICA DE VALAS (SOLO COM ÁGUA), PROFUNDIDADE MAIOR QUE 1,50 M ATÉ 4,00 M</v>
          </cell>
          <cell r="C114" t="str">
            <v>M3</v>
          </cell>
          <cell r="D114">
            <v>111.264</v>
          </cell>
          <cell r="E114">
            <v>7.79</v>
          </cell>
          <cell r="F114">
            <v>866.75</v>
          </cell>
        </row>
        <row r="115">
          <cell r="A115" t="str">
            <v>03.03</v>
          </cell>
          <cell r="B115" t="str">
            <v xml:space="preserve">TERRAPLENAGEM  </v>
          </cell>
          <cell r="C115" t="str">
            <v xml:space="preserve">      </v>
          </cell>
          <cell r="F115">
            <v>0</v>
          </cell>
        </row>
        <row r="116">
          <cell r="A116" t="str">
            <v>03.03.01</v>
          </cell>
          <cell r="B116" t="str">
            <v>ESCAVACAO E CARGA EM MATERIAL DE PRIMEIRA CATEGORIA</v>
          </cell>
          <cell r="C116" t="str">
            <v>M3</v>
          </cell>
          <cell r="D116">
            <v>2311.17</v>
          </cell>
          <cell r="E116">
            <v>4.66</v>
          </cell>
          <cell r="F116">
            <v>10770.05</v>
          </cell>
        </row>
        <row r="117">
          <cell r="A117" t="str">
            <v>03.03.02</v>
          </cell>
          <cell r="B117" t="str">
            <v>ACERTO E VERIFICAÇÃO DO NIVELAMENTO DE FUNDO DE VALAS</v>
          </cell>
          <cell r="C117" t="str">
            <v>M2</v>
          </cell>
          <cell r="D117">
            <v>14137.71</v>
          </cell>
          <cell r="E117">
            <v>2.56</v>
          </cell>
          <cell r="F117">
            <v>36192.54</v>
          </cell>
        </row>
        <row r="118">
          <cell r="A118" t="str">
            <v>03.03.03</v>
          </cell>
          <cell r="B118" t="str">
            <v>CARGA OU DESCARGA MECANICA(MAT. EM GERAL) S/ MANUSEIO E ARRUMACAO DO MATERIAL</v>
          </cell>
          <cell r="C118" t="str">
            <v>M3</v>
          </cell>
          <cell r="D118">
            <v>6009.04</v>
          </cell>
          <cell r="E118">
            <v>2.2799999999999998</v>
          </cell>
          <cell r="F118">
            <v>13700.61</v>
          </cell>
        </row>
        <row r="119">
          <cell r="A119" t="str">
            <v>03.03.04</v>
          </cell>
          <cell r="B119" t="str">
            <v>TRANSP. A GRANEL ( MAT. EM GERAL), DIST. ATE 1 KM</v>
          </cell>
          <cell r="C119" t="str">
            <v>M3</v>
          </cell>
          <cell r="D119">
            <v>2311.17</v>
          </cell>
          <cell r="E119">
            <v>0.99</v>
          </cell>
          <cell r="F119">
            <v>2288.06</v>
          </cell>
        </row>
        <row r="120">
          <cell r="A120" t="str">
            <v>03.03.05</v>
          </cell>
          <cell r="B120" t="str">
            <v>ADICIONAL DE PRECO P/ TRANSP. LOCAL(MAT. EM GERAL), A GRANEL, DISTANCIA EXCEDENTE A 1 KM</v>
          </cell>
          <cell r="C120" t="str">
            <v>M3XKM</v>
          </cell>
          <cell r="D120">
            <v>11555.85</v>
          </cell>
          <cell r="E120">
            <v>1.3</v>
          </cell>
          <cell r="F120">
            <v>15022.61</v>
          </cell>
        </row>
        <row r="121">
          <cell r="A121" t="str">
            <v>03.03.06</v>
          </cell>
          <cell r="B121" t="str">
            <v>ESPALHAMENTO DE SOLO EM BOTA FORA</v>
          </cell>
          <cell r="C121" t="str">
            <v>M3</v>
          </cell>
          <cell r="D121">
            <v>2311.17</v>
          </cell>
          <cell r="E121">
            <v>1.65</v>
          </cell>
          <cell r="F121">
            <v>3813.43</v>
          </cell>
        </row>
        <row r="122">
          <cell r="A122" t="str">
            <v>03.03.07</v>
          </cell>
          <cell r="B122" t="str">
            <v>ATERRO DE VALAS E CAVAS DE FUNDAÇÃO, C/ CONTROLE DO GRAU DE COMPACTAÇÃO DE NO MÍNIMO 97% DO PROCTOR NORMAL</v>
          </cell>
          <cell r="C122" t="str">
            <v>M3</v>
          </cell>
          <cell r="D122">
            <v>21010.63</v>
          </cell>
          <cell r="E122">
            <v>13.01</v>
          </cell>
          <cell r="F122">
            <v>273348.3</v>
          </cell>
        </row>
        <row r="123">
          <cell r="A123" t="str">
            <v>03.03.08</v>
          </cell>
          <cell r="B123" t="str">
            <v>ESCAVAÇÃO E CARGA MECÂNICA DE VALAS, EM ROCHA DURA, A FRIO</v>
          </cell>
          <cell r="C123" t="str">
            <v>M3</v>
          </cell>
          <cell r="D123">
            <v>210.10599999999999</v>
          </cell>
          <cell r="E123">
            <v>57.95</v>
          </cell>
          <cell r="F123">
            <v>12175.64</v>
          </cell>
        </row>
        <row r="124">
          <cell r="A124" t="str">
            <v>03.04</v>
          </cell>
          <cell r="B124" t="str">
            <v>FUNDAÇÕES / ESTRUTURAS</v>
          </cell>
          <cell r="C124" t="str">
            <v xml:space="preserve">      </v>
          </cell>
          <cell r="E124">
            <v>0</v>
          </cell>
          <cell r="F124">
            <v>0</v>
          </cell>
        </row>
        <row r="125">
          <cell r="A125" t="str">
            <v>03.04.01</v>
          </cell>
          <cell r="B125" t="str">
            <v>ESTRUTURA DE ESCORAMENTO, TIPO PONTALETEAMENTO</v>
          </cell>
          <cell r="C125" t="str">
            <v>M2</v>
          </cell>
          <cell r="D125">
            <v>18742.5</v>
          </cell>
          <cell r="E125">
            <v>3.46</v>
          </cell>
          <cell r="F125">
            <v>64849.05</v>
          </cell>
        </row>
        <row r="126">
          <cell r="A126" t="str">
            <v>03.04.02</v>
          </cell>
          <cell r="B126" t="str">
            <v>ESTRUTURA DE ESCORAMENTO CONTINUA</v>
          </cell>
          <cell r="C126" t="str">
            <v>M2</v>
          </cell>
          <cell r="D126">
            <v>264.31</v>
          </cell>
          <cell r="E126">
            <v>17.809999999999999</v>
          </cell>
          <cell r="F126">
            <v>4707.3599999999997</v>
          </cell>
        </row>
        <row r="127">
          <cell r="A127" t="str">
            <v>03.04.03</v>
          </cell>
          <cell r="B127" t="str">
            <v>ESTRUTURA DE ESCORAMENTO DESCONTÍNUA</v>
          </cell>
          <cell r="C127" t="str">
            <v>M2</v>
          </cell>
          <cell r="D127">
            <v>1308.44</v>
          </cell>
          <cell r="E127">
            <v>7.86</v>
          </cell>
          <cell r="F127">
            <v>10284.34</v>
          </cell>
        </row>
        <row r="128">
          <cell r="A128" t="str">
            <v>03.04.04</v>
          </cell>
          <cell r="B128" t="str">
            <v>ESTRUTURA DE ESCORAMENTO CONTÍNUO METÁLICO DE VALAS, TIPO ESTACA PRANCHA</v>
          </cell>
          <cell r="C128" t="str">
            <v>M2</v>
          </cell>
          <cell r="D128">
            <v>407.56</v>
          </cell>
          <cell r="E128">
            <v>144.97</v>
          </cell>
          <cell r="F128">
            <v>59083.97</v>
          </cell>
        </row>
        <row r="129">
          <cell r="A129" t="str">
            <v>03.04.05</v>
          </cell>
          <cell r="B129" t="str">
            <v>ESGOTAMENTO DE ÁGUA C/ BOMBAS, VAZÕES ATÉ 15 M3/H, ALTURA ATÉ 10M</v>
          </cell>
          <cell r="C129" t="str">
            <v>Hpxh</v>
          </cell>
          <cell r="D129">
            <v>450</v>
          </cell>
          <cell r="E129">
            <v>2.62</v>
          </cell>
          <cell r="F129">
            <v>1179</v>
          </cell>
        </row>
        <row r="130">
          <cell r="A130" t="str">
            <v>03.04.06</v>
          </cell>
          <cell r="B130" t="str">
            <v>DRENAGEM COM TUBOS PERFURADOS DE CERÂMICA, DIÂMETRO = 100 MM</v>
          </cell>
          <cell r="C130" t="str">
            <v>M</v>
          </cell>
          <cell r="D130">
            <v>863.24</v>
          </cell>
          <cell r="E130">
            <v>14.43</v>
          </cell>
          <cell r="F130">
            <v>12456.55</v>
          </cell>
        </row>
        <row r="131">
          <cell r="A131" t="str">
            <v>03.04.07</v>
          </cell>
          <cell r="B131" t="str">
            <v>DRENAGEM COM PEDRA BRITADA</v>
          </cell>
          <cell r="C131" t="str">
            <v>M</v>
          </cell>
          <cell r="D131">
            <v>103.59</v>
          </cell>
          <cell r="E131">
            <v>56.48</v>
          </cell>
          <cell r="F131">
            <v>5850.76</v>
          </cell>
        </row>
        <row r="132">
          <cell r="A132" t="str">
            <v>03.04.08</v>
          </cell>
          <cell r="B132" t="str">
            <v xml:space="preserve">RECUPERAÇÃO E REVEGETAÇÃO DA ÁREA DE EMPRÉSTIMO          </v>
          </cell>
          <cell r="C132" t="str">
            <v>M2</v>
          </cell>
          <cell r="D132">
            <v>910</v>
          </cell>
          <cell r="E132">
            <v>8.83</v>
          </cell>
          <cell r="F132">
            <v>8035.3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9" transitionEvaluation="1">
    <pageSetUpPr fitToPage="1"/>
  </sheetPr>
  <dimension ref="B1:DQ1482"/>
  <sheetViews>
    <sheetView showGridLines="0" showZeros="0" tabSelected="1" view="pageBreakPreview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18" sqref="N18"/>
    </sheetView>
  </sheetViews>
  <sheetFormatPr defaultRowHeight="5.65" customHeight="1" x14ac:dyDescent="0.2"/>
  <cols>
    <col min="1" max="1" width="2.44140625" style="35" customWidth="1"/>
    <col min="2" max="2" width="5.77734375" style="100" customWidth="1"/>
    <col min="3" max="3" width="51.77734375" style="36" customWidth="1"/>
    <col min="4" max="4" width="4.77734375" style="35" customWidth="1"/>
    <col min="5" max="6" width="7.6640625" style="49" customWidth="1"/>
    <col min="7" max="8" width="10.109375" style="49" customWidth="1"/>
    <col min="9" max="9" width="12.33203125" style="203" bestFit="1" customWidth="1"/>
    <col min="10" max="10" width="12.33203125" style="49" customWidth="1"/>
    <col min="11" max="13" width="11.5546875" style="34" customWidth="1"/>
    <col min="14" max="14" width="11.5546875" style="50" customWidth="1"/>
    <col min="15" max="121" width="11.5546875" style="34" customWidth="1"/>
    <col min="122" max="237" width="8.88671875" style="35"/>
    <col min="238" max="239" width="9.21875" style="35" customWidth="1"/>
    <col min="240" max="240" width="51.77734375" style="35" customWidth="1"/>
    <col min="241" max="241" width="4.77734375" style="35" customWidth="1"/>
    <col min="242" max="242" width="8.77734375" style="35" customWidth="1"/>
    <col min="243" max="243" width="7.77734375" style="35" customWidth="1"/>
    <col min="244" max="244" width="11.44140625" style="35" customWidth="1"/>
    <col min="245" max="245" width="4.44140625" style="35" customWidth="1"/>
    <col min="246" max="377" width="11.5546875" style="35" customWidth="1"/>
    <col min="378" max="493" width="8.88671875" style="35"/>
    <col min="494" max="495" width="9.21875" style="35" customWidth="1"/>
    <col min="496" max="496" width="51.77734375" style="35" customWidth="1"/>
    <col min="497" max="497" width="4.77734375" style="35" customWidth="1"/>
    <col min="498" max="498" width="8.77734375" style="35" customWidth="1"/>
    <col min="499" max="499" width="7.77734375" style="35" customWidth="1"/>
    <col min="500" max="500" width="11.44140625" style="35" customWidth="1"/>
    <col min="501" max="501" width="4.44140625" style="35" customWidth="1"/>
    <col min="502" max="633" width="11.5546875" style="35" customWidth="1"/>
    <col min="634" max="749" width="8.88671875" style="35"/>
    <col min="750" max="751" width="9.21875" style="35" customWidth="1"/>
    <col min="752" max="752" width="51.77734375" style="35" customWidth="1"/>
    <col min="753" max="753" width="4.77734375" style="35" customWidth="1"/>
    <col min="754" max="754" width="8.77734375" style="35" customWidth="1"/>
    <col min="755" max="755" width="7.77734375" style="35" customWidth="1"/>
    <col min="756" max="756" width="11.44140625" style="35" customWidth="1"/>
    <col min="757" max="757" width="4.44140625" style="35" customWidth="1"/>
    <col min="758" max="889" width="11.5546875" style="35" customWidth="1"/>
    <col min="890" max="1005" width="8.88671875" style="35"/>
    <col min="1006" max="1007" width="9.21875" style="35" customWidth="1"/>
    <col min="1008" max="1008" width="51.77734375" style="35" customWidth="1"/>
    <col min="1009" max="1009" width="4.77734375" style="35" customWidth="1"/>
    <col min="1010" max="1010" width="8.77734375" style="35" customWidth="1"/>
    <col min="1011" max="1011" width="7.77734375" style="35" customWidth="1"/>
    <col min="1012" max="1012" width="11.44140625" style="35" customWidth="1"/>
    <col min="1013" max="1013" width="4.44140625" style="35" customWidth="1"/>
    <col min="1014" max="1145" width="11.5546875" style="35" customWidth="1"/>
    <col min="1146" max="1261" width="8.88671875" style="35"/>
    <col min="1262" max="1263" width="9.21875" style="35" customWidth="1"/>
    <col min="1264" max="1264" width="51.77734375" style="35" customWidth="1"/>
    <col min="1265" max="1265" width="4.77734375" style="35" customWidth="1"/>
    <col min="1266" max="1266" width="8.77734375" style="35" customWidth="1"/>
    <col min="1267" max="1267" width="7.77734375" style="35" customWidth="1"/>
    <col min="1268" max="1268" width="11.44140625" style="35" customWidth="1"/>
    <col min="1269" max="1269" width="4.44140625" style="35" customWidth="1"/>
    <col min="1270" max="1401" width="11.5546875" style="35" customWidth="1"/>
    <col min="1402" max="1517" width="8.88671875" style="35"/>
    <col min="1518" max="1519" width="9.21875" style="35" customWidth="1"/>
    <col min="1520" max="1520" width="51.77734375" style="35" customWidth="1"/>
    <col min="1521" max="1521" width="4.77734375" style="35" customWidth="1"/>
    <col min="1522" max="1522" width="8.77734375" style="35" customWidth="1"/>
    <col min="1523" max="1523" width="7.77734375" style="35" customWidth="1"/>
    <col min="1524" max="1524" width="11.44140625" style="35" customWidth="1"/>
    <col min="1525" max="1525" width="4.44140625" style="35" customWidth="1"/>
    <col min="1526" max="1657" width="11.5546875" style="35" customWidth="1"/>
    <col min="1658" max="1773" width="8.88671875" style="35"/>
    <col min="1774" max="1775" width="9.21875" style="35" customWidth="1"/>
    <col min="1776" max="1776" width="51.77734375" style="35" customWidth="1"/>
    <col min="1777" max="1777" width="4.77734375" style="35" customWidth="1"/>
    <col min="1778" max="1778" width="8.77734375" style="35" customWidth="1"/>
    <col min="1779" max="1779" width="7.77734375" style="35" customWidth="1"/>
    <col min="1780" max="1780" width="11.44140625" style="35" customWidth="1"/>
    <col min="1781" max="1781" width="4.44140625" style="35" customWidth="1"/>
    <col min="1782" max="1913" width="11.5546875" style="35" customWidth="1"/>
    <col min="1914" max="2029" width="8.88671875" style="35"/>
    <col min="2030" max="2031" width="9.21875" style="35" customWidth="1"/>
    <col min="2032" max="2032" width="51.77734375" style="35" customWidth="1"/>
    <col min="2033" max="2033" width="4.77734375" style="35" customWidth="1"/>
    <col min="2034" max="2034" width="8.77734375" style="35" customWidth="1"/>
    <col min="2035" max="2035" width="7.77734375" style="35" customWidth="1"/>
    <col min="2036" max="2036" width="11.44140625" style="35" customWidth="1"/>
    <col min="2037" max="2037" width="4.44140625" style="35" customWidth="1"/>
    <col min="2038" max="2169" width="11.5546875" style="35" customWidth="1"/>
    <col min="2170" max="2285" width="8.88671875" style="35"/>
    <col min="2286" max="2287" width="9.21875" style="35" customWidth="1"/>
    <col min="2288" max="2288" width="51.77734375" style="35" customWidth="1"/>
    <col min="2289" max="2289" width="4.77734375" style="35" customWidth="1"/>
    <col min="2290" max="2290" width="8.77734375" style="35" customWidth="1"/>
    <col min="2291" max="2291" width="7.77734375" style="35" customWidth="1"/>
    <col min="2292" max="2292" width="11.44140625" style="35" customWidth="1"/>
    <col min="2293" max="2293" width="4.44140625" style="35" customWidth="1"/>
    <col min="2294" max="2425" width="11.5546875" style="35" customWidth="1"/>
    <col min="2426" max="2541" width="8.88671875" style="35"/>
    <col min="2542" max="2543" width="9.21875" style="35" customWidth="1"/>
    <col min="2544" max="2544" width="51.77734375" style="35" customWidth="1"/>
    <col min="2545" max="2545" width="4.77734375" style="35" customWidth="1"/>
    <col min="2546" max="2546" width="8.77734375" style="35" customWidth="1"/>
    <col min="2547" max="2547" width="7.77734375" style="35" customWidth="1"/>
    <col min="2548" max="2548" width="11.44140625" style="35" customWidth="1"/>
    <col min="2549" max="2549" width="4.44140625" style="35" customWidth="1"/>
    <col min="2550" max="2681" width="11.5546875" style="35" customWidth="1"/>
    <col min="2682" max="2797" width="8.88671875" style="35"/>
    <col min="2798" max="2799" width="9.21875" style="35" customWidth="1"/>
    <col min="2800" max="2800" width="51.77734375" style="35" customWidth="1"/>
    <col min="2801" max="2801" width="4.77734375" style="35" customWidth="1"/>
    <col min="2802" max="2802" width="8.77734375" style="35" customWidth="1"/>
    <col min="2803" max="2803" width="7.77734375" style="35" customWidth="1"/>
    <col min="2804" max="2804" width="11.44140625" style="35" customWidth="1"/>
    <col min="2805" max="2805" width="4.44140625" style="35" customWidth="1"/>
    <col min="2806" max="2937" width="11.5546875" style="35" customWidth="1"/>
    <col min="2938" max="3053" width="8.88671875" style="35"/>
    <col min="3054" max="3055" width="9.21875" style="35" customWidth="1"/>
    <col min="3056" max="3056" width="51.77734375" style="35" customWidth="1"/>
    <col min="3057" max="3057" width="4.77734375" style="35" customWidth="1"/>
    <col min="3058" max="3058" width="8.77734375" style="35" customWidth="1"/>
    <col min="3059" max="3059" width="7.77734375" style="35" customWidth="1"/>
    <col min="3060" max="3060" width="11.44140625" style="35" customWidth="1"/>
    <col min="3061" max="3061" width="4.44140625" style="35" customWidth="1"/>
    <col min="3062" max="3193" width="11.5546875" style="35" customWidth="1"/>
    <col min="3194" max="3309" width="8.88671875" style="35"/>
    <col min="3310" max="3311" width="9.21875" style="35" customWidth="1"/>
    <col min="3312" max="3312" width="51.77734375" style="35" customWidth="1"/>
    <col min="3313" max="3313" width="4.77734375" style="35" customWidth="1"/>
    <col min="3314" max="3314" width="8.77734375" style="35" customWidth="1"/>
    <col min="3315" max="3315" width="7.77734375" style="35" customWidth="1"/>
    <col min="3316" max="3316" width="11.44140625" style="35" customWidth="1"/>
    <col min="3317" max="3317" width="4.44140625" style="35" customWidth="1"/>
    <col min="3318" max="3449" width="11.5546875" style="35" customWidth="1"/>
    <col min="3450" max="3565" width="8.88671875" style="35"/>
    <col min="3566" max="3567" width="9.21875" style="35" customWidth="1"/>
    <col min="3568" max="3568" width="51.77734375" style="35" customWidth="1"/>
    <col min="3569" max="3569" width="4.77734375" style="35" customWidth="1"/>
    <col min="3570" max="3570" width="8.77734375" style="35" customWidth="1"/>
    <col min="3571" max="3571" width="7.77734375" style="35" customWidth="1"/>
    <col min="3572" max="3572" width="11.44140625" style="35" customWidth="1"/>
    <col min="3573" max="3573" width="4.44140625" style="35" customWidth="1"/>
    <col min="3574" max="3705" width="11.5546875" style="35" customWidth="1"/>
    <col min="3706" max="3821" width="8.88671875" style="35"/>
    <col min="3822" max="3823" width="9.21875" style="35" customWidth="1"/>
    <col min="3824" max="3824" width="51.77734375" style="35" customWidth="1"/>
    <col min="3825" max="3825" width="4.77734375" style="35" customWidth="1"/>
    <col min="3826" max="3826" width="8.77734375" style="35" customWidth="1"/>
    <col min="3827" max="3827" width="7.77734375" style="35" customWidth="1"/>
    <col min="3828" max="3828" width="11.44140625" style="35" customWidth="1"/>
    <col min="3829" max="3829" width="4.44140625" style="35" customWidth="1"/>
    <col min="3830" max="3961" width="11.5546875" style="35" customWidth="1"/>
    <col min="3962" max="4077" width="8.88671875" style="35"/>
    <col min="4078" max="4079" width="9.21875" style="35" customWidth="1"/>
    <col min="4080" max="4080" width="51.77734375" style="35" customWidth="1"/>
    <col min="4081" max="4081" width="4.77734375" style="35" customWidth="1"/>
    <col min="4082" max="4082" width="8.77734375" style="35" customWidth="1"/>
    <col min="4083" max="4083" width="7.77734375" style="35" customWidth="1"/>
    <col min="4084" max="4084" width="11.44140625" style="35" customWidth="1"/>
    <col min="4085" max="4085" width="4.44140625" style="35" customWidth="1"/>
    <col min="4086" max="4217" width="11.5546875" style="35" customWidth="1"/>
    <col min="4218" max="4333" width="8.88671875" style="35"/>
    <col min="4334" max="4335" width="9.21875" style="35" customWidth="1"/>
    <col min="4336" max="4336" width="51.77734375" style="35" customWidth="1"/>
    <col min="4337" max="4337" width="4.77734375" style="35" customWidth="1"/>
    <col min="4338" max="4338" width="8.77734375" style="35" customWidth="1"/>
    <col min="4339" max="4339" width="7.77734375" style="35" customWidth="1"/>
    <col min="4340" max="4340" width="11.44140625" style="35" customWidth="1"/>
    <col min="4341" max="4341" width="4.44140625" style="35" customWidth="1"/>
    <col min="4342" max="4473" width="11.5546875" style="35" customWidth="1"/>
    <col min="4474" max="4589" width="8.88671875" style="35"/>
    <col min="4590" max="4591" width="9.21875" style="35" customWidth="1"/>
    <col min="4592" max="4592" width="51.77734375" style="35" customWidth="1"/>
    <col min="4593" max="4593" width="4.77734375" style="35" customWidth="1"/>
    <col min="4594" max="4594" width="8.77734375" style="35" customWidth="1"/>
    <col min="4595" max="4595" width="7.77734375" style="35" customWidth="1"/>
    <col min="4596" max="4596" width="11.44140625" style="35" customWidth="1"/>
    <col min="4597" max="4597" width="4.44140625" style="35" customWidth="1"/>
    <col min="4598" max="4729" width="11.5546875" style="35" customWidth="1"/>
    <col min="4730" max="4845" width="8.88671875" style="35"/>
    <col min="4846" max="4847" width="9.21875" style="35" customWidth="1"/>
    <col min="4848" max="4848" width="51.77734375" style="35" customWidth="1"/>
    <col min="4849" max="4849" width="4.77734375" style="35" customWidth="1"/>
    <col min="4850" max="4850" width="8.77734375" style="35" customWidth="1"/>
    <col min="4851" max="4851" width="7.77734375" style="35" customWidth="1"/>
    <col min="4852" max="4852" width="11.44140625" style="35" customWidth="1"/>
    <col min="4853" max="4853" width="4.44140625" style="35" customWidth="1"/>
    <col min="4854" max="4985" width="11.5546875" style="35" customWidth="1"/>
    <col min="4986" max="5101" width="8.88671875" style="35"/>
    <col min="5102" max="5103" width="9.21875" style="35" customWidth="1"/>
    <col min="5104" max="5104" width="51.77734375" style="35" customWidth="1"/>
    <col min="5105" max="5105" width="4.77734375" style="35" customWidth="1"/>
    <col min="5106" max="5106" width="8.77734375" style="35" customWidth="1"/>
    <col min="5107" max="5107" width="7.77734375" style="35" customWidth="1"/>
    <col min="5108" max="5108" width="11.44140625" style="35" customWidth="1"/>
    <col min="5109" max="5109" width="4.44140625" style="35" customWidth="1"/>
    <col min="5110" max="5241" width="11.5546875" style="35" customWidth="1"/>
    <col min="5242" max="5357" width="8.88671875" style="35"/>
    <col min="5358" max="5359" width="9.21875" style="35" customWidth="1"/>
    <col min="5360" max="5360" width="51.77734375" style="35" customWidth="1"/>
    <col min="5361" max="5361" width="4.77734375" style="35" customWidth="1"/>
    <col min="5362" max="5362" width="8.77734375" style="35" customWidth="1"/>
    <col min="5363" max="5363" width="7.77734375" style="35" customWidth="1"/>
    <col min="5364" max="5364" width="11.44140625" style="35" customWidth="1"/>
    <col min="5365" max="5365" width="4.44140625" style="35" customWidth="1"/>
    <col min="5366" max="5497" width="11.5546875" style="35" customWidth="1"/>
    <col min="5498" max="5613" width="8.88671875" style="35"/>
    <col min="5614" max="5615" width="9.21875" style="35" customWidth="1"/>
    <col min="5616" max="5616" width="51.77734375" style="35" customWidth="1"/>
    <col min="5617" max="5617" width="4.77734375" style="35" customWidth="1"/>
    <col min="5618" max="5618" width="8.77734375" style="35" customWidth="1"/>
    <col min="5619" max="5619" width="7.77734375" style="35" customWidth="1"/>
    <col min="5620" max="5620" width="11.44140625" style="35" customWidth="1"/>
    <col min="5621" max="5621" width="4.44140625" style="35" customWidth="1"/>
    <col min="5622" max="5753" width="11.5546875" style="35" customWidth="1"/>
    <col min="5754" max="5869" width="8.88671875" style="35"/>
    <col min="5870" max="5871" width="9.21875" style="35" customWidth="1"/>
    <col min="5872" max="5872" width="51.77734375" style="35" customWidth="1"/>
    <col min="5873" max="5873" width="4.77734375" style="35" customWidth="1"/>
    <col min="5874" max="5874" width="8.77734375" style="35" customWidth="1"/>
    <col min="5875" max="5875" width="7.77734375" style="35" customWidth="1"/>
    <col min="5876" max="5876" width="11.44140625" style="35" customWidth="1"/>
    <col min="5877" max="5877" width="4.44140625" style="35" customWidth="1"/>
    <col min="5878" max="6009" width="11.5546875" style="35" customWidth="1"/>
    <col min="6010" max="6125" width="8.88671875" style="35"/>
    <col min="6126" max="6127" width="9.21875" style="35" customWidth="1"/>
    <col min="6128" max="6128" width="51.77734375" style="35" customWidth="1"/>
    <col min="6129" max="6129" width="4.77734375" style="35" customWidth="1"/>
    <col min="6130" max="6130" width="8.77734375" style="35" customWidth="1"/>
    <col min="6131" max="6131" width="7.77734375" style="35" customWidth="1"/>
    <col min="6132" max="6132" width="11.44140625" style="35" customWidth="1"/>
    <col min="6133" max="6133" width="4.44140625" style="35" customWidth="1"/>
    <col min="6134" max="6265" width="11.5546875" style="35" customWidth="1"/>
    <col min="6266" max="6381" width="8.88671875" style="35"/>
    <col min="6382" max="6383" width="9.21875" style="35" customWidth="1"/>
    <col min="6384" max="6384" width="51.77734375" style="35" customWidth="1"/>
    <col min="6385" max="6385" width="4.77734375" style="35" customWidth="1"/>
    <col min="6386" max="6386" width="8.77734375" style="35" customWidth="1"/>
    <col min="6387" max="6387" width="7.77734375" style="35" customWidth="1"/>
    <col min="6388" max="6388" width="11.44140625" style="35" customWidth="1"/>
    <col min="6389" max="6389" width="4.44140625" style="35" customWidth="1"/>
    <col min="6390" max="6521" width="11.5546875" style="35" customWidth="1"/>
    <col min="6522" max="6637" width="8.88671875" style="35"/>
    <col min="6638" max="6639" width="9.21875" style="35" customWidth="1"/>
    <col min="6640" max="6640" width="51.77734375" style="35" customWidth="1"/>
    <col min="6641" max="6641" width="4.77734375" style="35" customWidth="1"/>
    <col min="6642" max="6642" width="8.77734375" style="35" customWidth="1"/>
    <col min="6643" max="6643" width="7.77734375" style="35" customWidth="1"/>
    <col min="6644" max="6644" width="11.44140625" style="35" customWidth="1"/>
    <col min="6645" max="6645" width="4.44140625" style="35" customWidth="1"/>
    <col min="6646" max="6777" width="11.5546875" style="35" customWidth="1"/>
    <col min="6778" max="6893" width="8.88671875" style="35"/>
    <col min="6894" max="6895" width="9.21875" style="35" customWidth="1"/>
    <col min="6896" max="6896" width="51.77734375" style="35" customWidth="1"/>
    <col min="6897" max="6897" width="4.77734375" style="35" customWidth="1"/>
    <col min="6898" max="6898" width="8.77734375" style="35" customWidth="1"/>
    <col min="6899" max="6899" width="7.77734375" style="35" customWidth="1"/>
    <col min="6900" max="6900" width="11.44140625" style="35" customWidth="1"/>
    <col min="6901" max="6901" width="4.44140625" style="35" customWidth="1"/>
    <col min="6902" max="7033" width="11.5546875" style="35" customWidth="1"/>
    <col min="7034" max="7149" width="8.88671875" style="35"/>
    <col min="7150" max="7151" width="9.21875" style="35" customWidth="1"/>
    <col min="7152" max="7152" width="51.77734375" style="35" customWidth="1"/>
    <col min="7153" max="7153" width="4.77734375" style="35" customWidth="1"/>
    <col min="7154" max="7154" width="8.77734375" style="35" customWidth="1"/>
    <col min="7155" max="7155" width="7.77734375" style="35" customWidth="1"/>
    <col min="7156" max="7156" width="11.44140625" style="35" customWidth="1"/>
    <col min="7157" max="7157" width="4.44140625" style="35" customWidth="1"/>
    <col min="7158" max="7289" width="11.5546875" style="35" customWidth="1"/>
    <col min="7290" max="7405" width="8.88671875" style="35"/>
    <col min="7406" max="7407" width="9.21875" style="35" customWidth="1"/>
    <col min="7408" max="7408" width="51.77734375" style="35" customWidth="1"/>
    <col min="7409" max="7409" width="4.77734375" style="35" customWidth="1"/>
    <col min="7410" max="7410" width="8.77734375" style="35" customWidth="1"/>
    <col min="7411" max="7411" width="7.77734375" style="35" customWidth="1"/>
    <col min="7412" max="7412" width="11.44140625" style="35" customWidth="1"/>
    <col min="7413" max="7413" width="4.44140625" style="35" customWidth="1"/>
    <col min="7414" max="7545" width="11.5546875" style="35" customWidth="1"/>
    <col min="7546" max="7661" width="8.88671875" style="35"/>
    <col min="7662" max="7663" width="9.21875" style="35" customWidth="1"/>
    <col min="7664" max="7664" width="51.77734375" style="35" customWidth="1"/>
    <col min="7665" max="7665" width="4.77734375" style="35" customWidth="1"/>
    <col min="7666" max="7666" width="8.77734375" style="35" customWidth="1"/>
    <col min="7667" max="7667" width="7.77734375" style="35" customWidth="1"/>
    <col min="7668" max="7668" width="11.44140625" style="35" customWidth="1"/>
    <col min="7669" max="7669" width="4.44140625" style="35" customWidth="1"/>
    <col min="7670" max="7801" width="11.5546875" style="35" customWidth="1"/>
    <col min="7802" max="7917" width="8.88671875" style="35"/>
    <col min="7918" max="7919" width="9.21875" style="35" customWidth="1"/>
    <col min="7920" max="7920" width="51.77734375" style="35" customWidth="1"/>
    <col min="7921" max="7921" width="4.77734375" style="35" customWidth="1"/>
    <col min="7922" max="7922" width="8.77734375" style="35" customWidth="1"/>
    <col min="7923" max="7923" width="7.77734375" style="35" customWidth="1"/>
    <col min="7924" max="7924" width="11.44140625" style="35" customWidth="1"/>
    <col min="7925" max="7925" width="4.44140625" style="35" customWidth="1"/>
    <col min="7926" max="8057" width="11.5546875" style="35" customWidth="1"/>
    <col min="8058" max="8173" width="8.88671875" style="35"/>
    <col min="8174" max="8175" width="9.21875" style="35" customWidth="1"/>
    <col min="8176" max="8176" width="51.77734375" style="35" customWidth="1"/>
    <col min="8177" max="8177" width="4.77734375" style="35" customWidth="1"/>
    <col min="8178" max="8178" width="8.77734375" style="35" customWidth="1"/>
    <col min="8179" max="8179" width="7.77734375" style="35" customWidth="1"/>
    <col min="8180" max="8180" width="11.44140625" style="35" customWidth="1"/>
    <col min="8181" max="8181" width="4.44140625" style="35" customWidth="1"/>
    <col min="8182" max="8313" width="11.5546875" style="35" customWidth="1"/>
    <col min="8314" max="8429" width="8.88671875" style="35"/>
    <col min="8430" max="8431" width="9.21875" style="35" customWidth="1"/>
    <col min="8432" max="8432" width="51.77734375" style="35" customWidth="1"/>
    <col min="8433" max="8433" width="4.77734375" style="35" customWidth="1"/>
    <col min="8434" max="8434" width="8.77734375" style="35" customWidth="1"/>
    <col min="8435" max="8435" width="7.77734375" style="35" customWidth="1"/>
    <col min="8436" max="8436" width="11.44140625" style="35" customWidth="1"/>
    <col min="8437" max="8437" width="4.44140625" style="35" customWidth="1"/>
    <col min="8438" max="8569" width="11.5546875" style="35" customWidth="1"/>
    <col min="8570" max="8685" width="8.88671875" style="35"/>
    <col min="8686" max="8687" width="9.21875" style="35" customWidth="1"/>
    <col min="8688" max="8688" width="51.77734375" style="35" customWidth="1"/>
    <col min="8689" max="8689" width="4.77734375" style="35" customWidth="1"/>
    <col min="8690" max="8690" width="8.77734375" style="35" customWidth="1"/>
    <col min="8691" max="8691" width="7.77734375" style="35" customWidth="1"/>
    <col min="8692" max="8692" width="11.44140625" style="35" customWidth="1"/>
    <col min="8693" max="8693" width="4.44140625" style="35" customWidth="1"/>
    <col min="8694" max="8825" width="11.5546875" style="35" customWidth="1"/>
    <col min="8826" max="8941" width="8.88671875" style="35"/>
    <col min="8942" max="8943" width="9.21875" style="35" customWidth="1"/>
    <col min="8944" max="8944" width="51.77734375" style="35" customWidth="1"/>
    <col min="8945" max="8945" width="4.77734375" style="35" customWidth="1"/>
    <col min="8946" max="8946" width="8.77734375" style="35" customWidth="1"/>
    <col min="8947" max="8947" width="7.77734375" style="35" customWidth="1"/>
    <col min="8948" max="8948" width="11.44140625" style="35" customWidth="1"/>
    <col min="8949" max="8949" width="4.44140625" style="35" customWidth="1"/>
    <col min="8950" max="9081" width="11.5546875" style="35" customWidth="1"/>
    <col min="9082" max="9197" width="8.88671875" style="35"/>
    <col min="9198" max="9199" width="9.21875" style="35" customWidth="1"/>
    <col min="9200" max="9200" width="51.77734375" style="35" customWidth="1"/>
    <col min="9201" max="9201" width="4.77734375" style="35" customWidth="1"/>
    <col min="9202" max="9202" width="8.77734375" style="35" customWidth="1"/>
    <col min="9203" max="9203" width="7.77734375" style="35" customWidth="1"/>
    <col min="9204" max="9204" width="11.44140625" style="35" customWidth="1"/>
    <col min="9205" max="9205" width="4.44140625" style="35" customWidth="1"/>
    <col min="9206" max="9337" width="11.5546875" style="35" customWidth="1"/>
    <col min="9338" max="9453" width="8.88671875" style="35"/>
    <col min="9454" max="9455" width="9.21875" style="35" customWidth="1"/>
    <col min="9456" max="9456" width="51.77734375" style="35" customWidth="1"/>
    <col min="9457" max="9457" width="4.77734375" style="35" customWidth="1"/>
    <col min="9458" max="9458" width="8.77734375" style="35" customWidth="1"/>
    <col min="9459" max="9459" width="7.77734375" style="35" customWidth="1"/>
    <col min="9460" max="9460" width="11.44140625" style="35" customWidth="1"/>
    <col min="9461" max="9461" width="4.44140625" style="35" customWidth="1"/>
    <col min="9462" max="9593" width="11.5546875" style="35" customWidth="1"/>
    <col min="9594" max="9709" width="8.88671875" style="35"/>
    <col min="9710" max="9711" width="9.21875" style="35" customWidth="1"/>
    <col min="9712" max="9712" width="51.77734375" style="35" customWidth="1"/>
    <col min="9713" max="9713" width="4.77734375" style="35" customWidth="1"/>
    <col min="9714" max="9714" width="8.77734375" style="35" customWidth="1"/>
    <col min="9715" max="9715" width="7.77734375" style="35" customWidth="1"/>
    <col min="9716" max="9716" width="11.44140625" style="35" customWidth="1"/>
    <col min="9717" max="9717" width="4.44140625" style="35" customWidth="1"/>
    <col min="9718" max="9849" width="11.5546875" style="35" customWidth="1"/>
    <col min="9850" max="9965" width="8.88671875" style="35"/>
    <col min="9966" max="9967" width="9.21875" style="35" customWidth="1"/>
    <col min="9968" max="9968" width="51.77734375" style="35" customWidth="1"/>
    <col min="9969" max="9969" width="4.77734375" style="35" customWidth="1"/>
    <col min="9970" max="9970" width="8.77734375" style="35" customWidth="1"/>
    <col min="9971" max="9971" width="7.77734375" style="35" customWidth="1"/>
    <col min="9972" max="9972" width="11.44140625" style="35" customWidth="1"/>
    <col min="9973" max="9973" width="4.44140625" style="35" customWidth="1"/>
    <col min="9974" max="10105" width="11.5546875" style="35" customWidth="1"/>
    <col min="10106" max="10221" width="8.88671875" style="35"/>
    <col min="10222" max="10223" width="9.21875" style="35" customWidth="1"/>
    <col min="10224" max="10224" width="51.77734375" style="35" customWidth="1"/>
    <col min="10225" max="10225" width="4.77734375" style="35" customWidth="1"/>
    <col min="10226" max="10226" width="8.77734375" style="35" customWidth="1"/>
    <col min="10227" max="10227" width="7.77734375" style="35" customWidth="1"/>
    <col min="10228" max="10228" width="11.44140625" style="35" customWidth="1"/>
    <col min="10229" max="10229" width="4.44140625" style="35" customWidth="1"/>
    <col min="10230" max="10361" width="11.5546875" style="35" customWidth="1"/>
    <col min="10362" max="10477" width="8.88671875" style="35"/>
    <col min="10478" max="10479" width="9.21875" style="35" customWidth="1"/>
    <col min="10480" max="10480" width="51.77734375" style="35" customWidth="1"/>
    <col min="10481" max="10481" width="4.77734375" style="35" customWidth="1"/>
    <col min="10482" max="10482" width="8.77734375" style="35" customWidth="1"/>
    <col min="10483" max="10483" width="7.77734375" style="35" customWidth="1"/>
    <col min="10484" max="10484" width="11.44140625" style="35" customWidth="1"/>
    <col min="10485" max="10485" width="4.44140625" style="35" customWidth="1"/>
    <col min="10486" max="10617" width="11.5546875" style="35" customWidth="1"/>
    <col min="10618" max="10733" width="8.88671875" style="35"/>
    <col min="10734" max="10735" width="9.21875" style="35" customWidth="1"/>
    <col min="10736" max="10736" width="51.77734375" style="35" customWidth="1"/>
    <col min="10737" max="10737" width="4.77734375" style="35" customWidth="1"/>
    <col min="10738" max="10738" width="8.77734375" style="35" customWidth="1"/>
    <col min="10739" max="10739" width="7.77734375" style="35" customWidth="1"/>
    <col min="10740" max="10740" width="11.44140625" style="35" customWidth="1"/>
    <col min="10741" max="10741" width="4.44140625" style="35" customWidth="1"/>
    <col min="10742" max="10873" width="11.5546875" style="35" customWidth="1"/>
    <col min="10874" max="10989" width="8.88671875" style="35"/>
    <col min="10990" max="10991" width="9.21875" style="35" customWidth="1"/>
    <col min="10992" max="10992" width="51.77734375" style="35" customWidth="1"/>
    <col min="10993" max="10993" width="4.77734375" style="35" customWidth="1"/>
    <col min="10994" max="10994" width="8.77734375" style="35" customWidth="1"/>
    <col min="10995" max="10995" width="7.77734375" style="35" customWidth="1"/>
    <col min="10996" max="10996" width="11.44140625" style="35" customWidth="1"/>
    <col min="10997" max="10997" width="4.44140625" style="35" customWidth="1"/>
    <col min="10998" max="11129" width="11.5546875" style="35" customWidth="1"/>
    <col min="11130" max="11245" width="8.88671875" style="35"/>
    <col min="11246" max="11247" width="9.21875" style="35" customWidth="1"/>
    <col min="11248" max="11248" width="51.77734375" style="35" customWidth="1"/>
    <col min="11249" max="11249" width="4.77734375" style="35" customWidth="1"/>
    <col min="11250" max="11250" width="8.77734375" style="35" customWidth="1"/>
    <col min="11251" max="11251" width="7.77734375" style="35" customWidth="1"/>
    <col min="11252" max="11252" width="11.44140625" style="35" customWidth="1"/>
    <col min="11253" max="11253" width="4.44140625" style="35" customWidth="1"/>
    <col min="11254" max="11385" width="11.5546875" style="35" customWidth="1"/>
    <col min="11386" max="11501" width="8.88671875" style="35"/>
    <col min="11502" max="11503" width="9.21875" style="35" customWidth="1"/>
    <col min="11504" max="11504" width="51.77734375" style="35" customWidth="1"/>
    <col min="11505" max="11505" width="4.77734375" style="35" customWidth="1"/>
    <col min="11506" max="11506" width="8.77734375" style="35" customWidth="1"/>
    <col min="11507" max="11507" width="7.77734375" style="35" customWidth="1"/>
    <col min="11508" max="11508" width="11.44140625" style="35" customWidth="1"/>
    <col min="11509" max="11509" width="4.44140625" style="35" customWidth="1"/>
    <col min="11510" max="11641" width="11.5546875" style="35" customWidth="1"/>
    <col min="11642" max="11757" width="8.88671875" style="35"/>
    <col min="11758" max="11759" width="9.21875" style="35" customWidth="1"/>
    <col min="11760" max="11760" width="51.77734375" style="35" customWidth="1"/>
    <col min="11761" max="11761" width="4.77734375" style="35" customWidth="1"/>
    <col min="11762" max="11762" width="8.77734375" style="35" customWidth="1"/>
    <col min="11763" max="11763" width="7.77734375" style="35" customWidth="1"/>
    <col min="11764" max="11764" width="11.44140625" style="35" customWidth="1"/>
    <col min="11765" max="11765" width="4.44140625" style="35" customWidth="1"/>
    <col min="11766" max="11897" width="11.5546875" style="35" customWidth="1"/>
    <col min="11898" max="12013" width="8.88671875" style="35"/>
    <col min="12014" max="12015" width="9.21875" style="35" customWidth="1"/>
    <col min="12016" max="12016" width="51.77734375" style="35" customWidth="1"/>
    <col min="12017" max="12017" width="4.77734375" style="35" customWidth="1"/>
    <col min="12018" max="12018" width="8.77734375" style="35" customWidth="1"/>
    <col min="12019" max="12019" width="7.77734375" style="35" customWidth="1"/>
    <col min="12020" max="12020" width="11.44140625" style="35" customWidth="1"/>
    <col min="12021" max="12021" width="4.44140625" style="35" customWidth="1"/>
    <col min="12022" max="12153" width="11.5546875" style="35" customWidth="1"/>
    <col min="12154" max="12269" width="8.88671875" style="35"/>
    <col min="12270" max="12271" width="9.21875" style="35" customWidth="1"/>
    <col min="12272" max="12272" width="51.77734375" style="35" customWidth="1"/>
    <col min="12273" max="12273" width="4.77734375" style="35" customWidth="1"/>
    <col min="12274" max="12274" width="8.77734375" style="35" customWidth="1"/>
    <col min="12275" max="12275" width="7.77734375" style="35" customWidth="1"/>
    <col min="12276" max="12276" width="11.44140625" style="35" customWidth="1"/>
    <col min="12277" max="12277" width="4.44140625" style="35" customWidth="1"/>
    <col min="12278" max="12409" width="11.5546875" style="35" customWidth="1"/>
    <col min="12410" max="12525" width="8.88671875" style="35"/>
    <col min="12526" max="12527" width="9.21875" style="35" customWidth="1"/>
    <col min="12528" max="12528" width="51.77734375" style="35" customWidth="1"/>
    <col min="12529" max="12529" width="4.77734375" style="35" customWidth="1"/>
    <col min="12530" max="12530" width="8.77734375" style="35" customWidth="1"/>
    <col min="12531" max="12531" width="7.77734375" style="35" customWidth="1"/>
    <col min="12532" max="12532" width="11.44140625" style="35" customWidth="1"/>
    <col min="12533" max="12533" width="4.44140625" style="35" customWidth="1"/>
    <col min="12534" max="12665" width="11.5546875" style="35" customWidth="1"/>
    <col min="12666" max="12781" width="8.88671875" style="35"/>
    <col min="12782" max="12783" width="9.21875" style="35" customWidth="1"/>
    <col min="12784" max="12784" width="51.77734375" style="35" customWidth="1"/>
    <col min="12785" max="12785" width="4.77734375" style="35" customWidth="1"/>
    <col min="12786" max="12786" width="8.77734375" style="35" customWidth="1"/>
    <col min="12787" max="12787" width="7.77734375" style="35" customWidth="1"/>
    <col min="12788" max="12788" width="11.44140625" style="35" customWidth="1"/>
    <col min="12789" max="12789" width="4.44140625" style="35" customWidth="1"/>
    <col min="12790" max="12921" width="11.5546875" style="35" customWidth="1"/>
    <col min="12922" max="13037" width="8.88671875" style="35"/>
    <col min="13038" max="13039" width="9.21875" style="35" customWidth="1"/>
    <col min="13040" max="13040" width="51.77734375" style="35" customWidth="1"/>
    <col min="13041" max="13041" width="4.77734375" style="35" customWidth="1"/>
    <col min="13042" max="13042" width="8.77734375" style="35" customWidth="1"/>
    <col min="13043" max="13043" width="7.77734375" style="35" customWidth="1"/>
    <col min="13044" max="13044" width="11.44140625" style="35" customWidth="1"/>
    <col min="13045" max="13045" width="4.44140625" style="35" customWidth="1"/>
    <col min="13046" max="13177" width="11.5546875" style="35" customWidth="1"/>
    <col min="13178" max="13293" width="8.88671875" style="35"/>
    <col min="13294" max="13295" width="9.21875" style="35" customWidth="1"/>
    <col min="13296" max="13296" width="51.77734375" style="35" customWidth="1"/>
    <col min="13297" max="13297" width="4.77734375" style="35" customWidth="1"/>
    <col min="13298" max="13298" width="8.77734375" style="35" customWidth="1"/>
    <col min="13299" max="13299" width="7.77734375" style="35" customWidth="1"/>
    <col min="13300" max="13300" width="11.44140625" style="35" customWidth="1"/>
    <col min="13301" max="13301" width="4.44140625" style="35" customWidth="1"/>
    <col min="13302" max="13433" width="11.5546875" style="35" customWidth="1"/>
    <col min="13434" max="13549" width="8.88671875" style="35"/>
    <col min="13550" max="13551" width="9.21875" style="35" customWidth="1"/>
    <col min="13552" max="13552" width="51.77734375" style="35" customWidth="1"/>
    <col min="13553" max="13553" width="4.77734375" style="35" customWidth="1"/>
    <col min="13554" max="13554" width="8.77734375" style="35" customWidth="1"/>
    <col min="13555" max="13555" width="7.77734375" style="35" customWidth="1"/>
    <col min="13556" max="13556" width="11.44140625" style="35" customWidth="1"/>
    <col min="13557" max="13557" width="4.44140625" style="35" customWidth="1"/>
    <col min="13558" max="13689" width="11.5546875" style="35" customWidth="1"/>
    <col min="13690" max="13805" width="8.88671875" style="35"/>
    <col min="13806" max="13807" width="9.21875" style="35" customWidth="1"/>
    <col min="13808" max="13808" width="51.77734375" style="35" customWidth="1"/>
    <col min="13809" max="13809" width="4.77734375" style="35" customWidth="1"/>
    <col min="13810" max="13810" width="8.77734375" style="35" customWidth="1"/>
    <col min="13811" max="13811" width="7.77734375" style="35" customWidth="1"/>
    <col min="13812" max="13812" width="11.44140625" style="35" customWidth="1"/>
    <col min="13813" max="13813" width="4.44140625" style="35" customWidth="1"/>
    <col min="13814" max="13945" width="11.5546875" style="35" customWidth="1"/>
    <col min="13946" max="14061" width="8.88671875" style="35"/>
    <col min="14062" max="14063" width="9.21875" style="35" customWidth="1"/>
    <col min="14064" max="14064" width="51.77734375" style="35" customWidth="1"/>
    <col min="14065" max="14065" width="4.77734375" style="35" customWidth="1"/>
    <col min="14066" max="14066" width="8.77734375" style="35" customWidth="1"/>
    <col min="14067" max="14067" width="7.77734375" style="35" customWidth="1"/>
    <col min="14068" max="14068" width="11.44140625" style="35" customWidth="1"/>
    <col min="14069" max="14069" width="4.44140625" style="35" customWidth="1"/>
    <col min="14070" max="14201" width="11.5546875" style="35" customWidth="1"/>
    <col min="14202" max="14317" width="8.88671875" style="35"/>
    <col min="14318" max="14319" width="9.21875" style="35" customWidth="1"/>
    <col min="14320" max="14320" width="51.77734375" style="35" customWidth="1"/>
    <col min="14321" max="14321" width="4.77734375" style="35" customWidth="1"/>
    <col min="14322" max="14322" width="8.77734375" style="35" customWidth="1"/>
    <col min="14323" max="14323" width="7.77734375" style="35" customWidth="1"/>
    <col min="14324" max="14324" width="11.44140625" style="35" customWidth="1"/>
    <col min="14325" max="14325" width="4.44140625" style="35" customWidth="1"/>
    <col min="14326" max="14457" width="11.5546875" style="35" customWidth="1"/>
    <col min="14458" max="14573" width="8.88671875" style="35"/>
    <col min="14574" max="14575" width="9.21875" style="35" customWidth="1"/>
    <col min="14576" max="14576" width="51.77734375" style="35" customWidth="1"/>
    <col min="14577" max="14577" width="4.77734375" style="35" customWidth="1"/>
    <col min="14578" max="14578" width="8.77734375" style="35" customWidth="1"/>
    <col min="14579" max="14579" width="7.77734375" style="35" customWidth="1"/>
    <col min="14580" max="14580" width="11.44140625" style="35" customWidth="1"/>
    <col min="14581" max="14581" width="4.44140625" style="35" customWidth="1"/>
    <col min="14582" max="14713" width="11.5546875" style="35" customWidth="1"/>
    <col min="14714" max="14829" width="8.88671875" style="35"/>
    <col min="14830" max="14831" width="9.21875" style="35" customWidth="1"/>
    <col min="14832" max="14832" width="51.77734375" style="35" customWidth="1"/>
    <col min="14833" max="14833" width="4.77734375" style="35" customWidth="1"/>
    <col min="14834" max="14834" width="8.77734375" style="35" customWidth="1"/>
    <col min="14835" max="14835" width="7.77734375" style="35" customWidth="1"/>
    <col min="14836" max="14836" width="11.44140625" style="35" customWidth="1"/>
    <col min="14837" max="14837" width="4.44140625" style="35" customWidth="1"/>
    <col min="14838" max="14969" width="11.5546875" style="35" customWidth="1"/>
    <col min="14970" max="15085" width="8.88671875" style="35"/>
    <col min="15086" max="15087" width="9.21875" style="35" customWidth="1"/>
    <col min="15088" max="15088" width="51.77734375" style="35" customWidth="1"/>
    <col min="15089" max="15089" width="4.77734375" style="35" customWidth="1"/>
    <col min="15090" max="15090" width="8.77734375" style="35" customWidth="1"/>
    <col min="15091" max="15091" width="7.77734375" style="35" customWidth="1"/>
    <col min="15092" max="15092" width="11.44140625" style="35" customWidth="1"/>
    <col min="15093" max="15093" width="4.44140625" style="35" customWidth="1"/>
    <col min="15094" max="15225" width="11.5546875" style="35" customWidth="1"/>
    <col min="15226" max="15341" width="8.88671875" style="35"/>
    <col min="15342" max="15343" width="9.21875" style="35" customWidth="1"/>
    <col min="15344" max="15344" width="51.77734375" style="35" customWidth="1"/>
    <col min="15345" max="15345" width="4.77734375" style="35" customWidth="1"/>
    <col min="15346" max="15346" width="8.77734375" style="35" customWidth="1"/>
    <col min="15347" max="15347" width="7.77734375" style="35" customWidth="1"/>
    <col min="15348" max="15348" width="11.44140625" style="35" customWidth="1"/>
    <col min="15349" max="15349" width="4.44140625" style="35" customWidth="1"/>
    <col min="15350" max="15481" width="11.5546875" style="35" customWidth="1"/>
    <col min="15482" max="15597" width="8.88671875" style="35"/>
    <col min="15598" max="15599" width="9.21875" style="35" customWidth="1"/>
    <col min="15600" max="15600" width="51.77734375" style="35" customWidth="1"/>
    <col min="15601" max="15601" width="4.77734375" style="35" customWidth="1"/>
    <col min="15602" max="15602" width="8.77734375" style="35" customWidth="1"/>
    <col min="15603" max="15603" width="7.77734375" style="35" customWidth="1"/>
    <col min="15604" max="15604" width="11.44140625" style="35" customWidth="1"/>
    <col min="15605" max="15605" width="4.44140625" style="35" customWidth="1"/>
    <col min="15606" max="15737" width="11.5546875" style="35" customWidth="1"/>
    <col min="15738" max="15853" width="8.88671875" style="35"/>
    <col min="15854" max="15855" width="9.21875" style="35" customWidth="1"/>
    <col min="15856" max="15856" width="51.77734375" style="35" customWidth="1"/>
    <col min="15857" max="15857" width="4.77734375" style="35" customWidth="1"/>
    <col min="15858" max="15858" width="8.77734375" style="35" customWidth="1"/>
    <col min="15859" max="15859" width="7.77734375" style="35" customWidth="1"/>
    <col min="15860" max="15860" width="11.44140625" style="35" customWidth="1"/>
    <col min="15861" max="15861" width="4.44140625" style="35" customWidth="1"/>
    <col min="15862" max="15993" width="11.5546875" style="35" customWidth="1"/>
    <col min="15994" max="16109" width="8.88671875" style="35"/>
    <col min="16110" max="16111" width="9.21875" style="35" customWidth="1"/>
    <col min="16112" max="16112" width="51.77734375" style="35" customWidth="1"/>
    <col min="16113" max="16113" width="4.77734375" style="35" customWidth="1"/>
    <col min="16114" max="16114" width="8.77734375" style="35" customWidth="1"/>
    <col min="16115" max="16115" width="7.77734375" style="35" customWidth="1"/>
    <col min="16116" max="16116" width="11.44140625" style="35" customWidth="1"/>
    <col min="16117" max="16117" width="4.44140625" style="35" customWidth="1"/>
    <col min="16118" max="16249" width="11.5546875" style="35" customWidth="1"/>
    <col min="16250" max="16384" width="8.88671875" style="35"/>
  </cols>
  <sheetData>
    <row r="1" spans="2:121" s="47" customFormat="1" ht="12" thickTop="1" x14ac:dyDescent="0.25">
      <c r="B1" s="93"/>
      <c r="C1" s="207" t="s">
        <v>217</v>
      </c>
      <c r="D1" s="207"/>
      <c r="E1" s="207"/>
      <c r="F1" s="207"/>
      <c r="G1" s="207"/>
      <c r="H1" s="207"/>
      <c r="I1" s="208"/>
      <c r="J1" s="184"/>
      <c r="K1" s="30"/>
      <c r="L1" s="30"/>
      <c r="M1" s="30"/>
      <c r="N1" s="158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</row>
    <row r="2" spans="2:121" s="47" customFormat="1" ht="11.25" x14ac:dyDescent="0.25">
      <c r="B2" s="94"/>
      <c r="C2" s="209" t="s">
        <v>218</v>
      </c>
      <c r="D2" s="209"/>
      <c r="E2" s="209"/>
      <c r="F2" s="209"/>
      <c r="G2" s="209"/>
      <c r="H2" s="209"/>
      <c r="I2" s="210"/>
      <c r="J2" s="184"/>
      <c r="K2" s="170"/>
      <c r="L2" s="30"/>
      <c r="M2" s="30"/>
      <c r="N2" s="158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</row>
    <row r="3" spans="2:121" s="47" customFormat="1" ht="12" thickBot="1" x14ac:dyDescent="0.3">
      <c r="B3" s="95"/>
      <c r="C3" s="211" t="s">
        <v>219</v>
      </c>
      <c r="D3" s="211"/>
      <c r="E3" s="211"/>
      <c r="F3" s="211"/>
      <c r="G3" s="211"/>
      <c r="H3" s="211"/>
      <c r="I3" s="212"/>
      <c r="J3" s="146"/>
      <c r="K3" s="30"/>
      <c r="L3" s="30"/>
      <c r="M3" s="30"/>
      <c r="N3" s="158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</row>
    <row r="4" spans="2:121" s="47" customFormat="1" ht="12" thickTop="1" x14ac:dyDescent="0.25">
      <c r="B4" s="96" t="s">
        <v>744</v>
      </c>
      <c r="C4" s="26"/>
      <c r="D4" s="27"/>
      <c r="E4" s="55"/>
      <c r="F4" s="55"/>
      <c r="G4" s="55"/>
      <c r="H4" s="56"/>
      <c r="I4" s="199"/>
      <c r="J4" s="196"/>
      <c r="K4" s="30"/>
      <c r="L4" s="30"/>
      <c r="M4" s="30"/>
      <c r="N4" s="158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</row>
    <row r="5" spans="2:121" s="47" customFormat="1" ht="11.25" x14ac:dyDescent="0.25">
      <c r="B5" s="96" t="s">
        <v>1552</v>
      </c>
      <c r="C5" s="28"/>
      <c r="D5" s="29"/>
      <c r="E5" s="57"/>
      <c r="F5" s="57"/>
      <c r="G5" s="57" t="s">
        <v>526</v>
      </c>
      <c r="H5" s="54">
        <f>'BDI SERVIÇOS'!D23/100</f>
        <v>0.24282243688394289</v>
      </c>
      <c r="I5" s="199"/>
      <c r="J5" s="196"/>
      <c r="K5" s="158"/>
      <c r="L5" s="30"/>
      <c r="M5" s="30"/>
      <c r="N5" s="158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</row>
    <row r="6" spans="2:121" s="47" customFormat="1" ht="11.25" x14ac:dyDescent="0.25">
      <c r="B6" s="97" t="s">
        <v>1445</v>
      </c>
      <c r="C6" s="31"/>
      <c r="D6" s="32"/>
      <c r="E6" s="58"/>
      <c r="F6" s="58"/>
      <c r="G6" s="59" t="s">
        <v>527</v>
      </c>
      <c r="H6" s="54">
        <f>'BDI INSUMOS'!D23/100</f>
        <v>0.12001579551634677</v>
      </c>
      <c r="I6" s="200"/>
      <c r="J6" s="196"/>
      <c r="K6" s="30"/>
      <c r="L6" s="30"/>
      <c r="M6" s="30"/>
      <c r="N6" s="158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</row>
    <row r="7" spans="2:121" s="48" customFormat="1" ht="11.25" x14ac:dyDescent="0.25">
      <c r="B7" s="213" t="s">
        <v>22</v>
      </c>
      <c r="C7" s="214" t="s">
        <v>21</v>
      </c>
      <c r="D7" s="216" t="s">
        <v>19</v>
      </c>
      <c r="E7" s="217" t="s">
        <v>20</v>
      </c>
      <c r="F7" s="218" t="s">
        <v>523</v>
      </c>
      <c r="G7" s="220" t="s">
        <v>612</v>
      </c>
      <c r="H7" s="220" t="s">
        <v>524</v>
      </c>
      <c r="I7" s="221" t="s">
        <v>525</v>
      </c>
      <c r="J7" s="188"/>
      <c r="N7" s="148"/>
    </row>
    <row r="8" spans="2:121" s="48" customFormat="1" ht="25.5" customHeight="1" x14ac:dyDescent="0.25">
      <c r="B8" s="213"/>
      <c r="C8" s="215"/>
      <c r="D8" s="216"/>
      <c r="E8" s="217"/>
      <c r="F8" s="219"/>
      <c r="G8" s="220"/>
      <c r="H8" s="220"/>
      <c r="I8" s="221"/>
      <c r="J8" s="148"/>
      <c r="K8" s="148"/>
      <c r="L8" s="185"/>
      <c r="N8" s="148"/>
    </row>
    <row r="9" spans="2:121" s="48" customFormat="1" ht="11.25" x14ac:dyDescent="0.25">
      <c r="B9" s="98" t="s">
        <v>518</v>
      </c>
      <c r="C9" s="81" t="s">
        <v>519</v>
      </c>
      <c r="D9" s="82" t="s">
        <v>520</v>
      </c>
      <c r="E9" s="83" t="s">
        <v>521</v>
      </c>
      <c r="F9" s="84" t="s">
        <v>522</v>
      </c>
      <c r="G9" s="84" t="s">
        <v>161</v>
      </c>
      <c r="H9" s="84" t="s">
        <v>710</v>
      </c>
      <c r="I9" s="201" t="s">
        <v>711</v>
      </c>
      <c r="J9" s="188"/>
      <c r="N9" s="148"/>
    </row>
    <row r="10" spans="2:121" s="46" customFormat="1" ht="12" x14ac:dyDescent="0.25">
      <c r="B10" s="178" t="s">
        <v>64</v>
      </c>
      <c r="C10" s="179" t="s">
        <v>221</v>
      </c>
      <c r="D10" s="85" t="s">
        <v>65</v>
      </c>
      <c r="E10" s="86" t="s">
        <v>65</v>
      </c>
      <c r="F10" s="86"/>
      <c r="G10" s="86" t="s">
        <v>65</v>
      </c>
      <c r="H10" s="86"/>
      <c r="I10" s="86"/>
      <c r="J10" s="189"/>
      <c r="K10" s="48"/>
      <c r="L10" s="48"/>
      <c r="M10" s="48"/>
      <c r="N10" s="1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</row>
    <row r="11" spans="2:121" s="44" customFormat="1" ht="11.25" x14ac:dyDescent="0.2">
      <c r="B11" s="106" t="s">
        <v>37</v>
      </c>
      <c r="C11" s="112" t="s">
        <v>871</v>
      </c>
      <c r="D11" s="106" t="s">
        <v>549</v>
      </c>
      <c r="E11" s="101">
        <v>1</v>
      </c>
      <c r="F11" s="101">
        <f t="shared" ref="F11:F24" si="0">ROUND(E11,2)</f>
        <v>1</v>
      </c>
      <c r="G11" s="102">
        <v>22910.400000000001</v>
      </c>
      <c r="H11" s="102">
        <f>ROUND(G11+G11*$H$5,2)</f>
        <v>28473.56</v>
      </c>
      <c r="I11" s="102">
        <f t="shared" ref="I11:I24" si="1">ROUND(F11*H11,2)</f>
        <v>28473.56</v>
      </c>
      <c r="J11" s="190"/>
      <c r="K11" s="45"/>
      <c r="L11" s="147"/>
      <c r="M11" s="147"/>
      <c r="N11" s="147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</row>
    <row r="12" spans="2:121" s="44" customFormat="1" ht="11.25" x14ac:dyDescent="0.2">
      <c r="B12" s="106" t="s">
        <v>38</v>
      </c>
      <c r="C12" s="131" t="s">
        <v>872</v>
      </c>
      <c r="D12" s="128" t="s">
        <v>549</v>
      </c>
      <c r="E12" s="101">
        <v>1</v>
      </c>
      <c r="F12" s="101">
        <f t="shared" si="0"/>
        <v>1</v>
      </c>
      <c r="G12" s="102">
        <v>22910.400000000001</v>
      </c>
      <c r="H12" s="102">
        <f>ROUND(G12+G12*$H$5,2)</f>
        <v>28473.56</v>
      </c>
      <c r="I12" s="102">
        <f t="shared" si="1"/>
        <v>28473.56</v>
      </c>
      <c r="J12" s="190"/>
      <c r="K12" s="45"/>
      <c r="L12" s="147"/>
      <c r="M12" s="147"/>
      <c r="N12" s="147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</row>
    <row r="13" spans="2:121" s="44" customFormat="1" ht="22.5" x14ac:dyDescent="0.2">
      <c r="B13" s="106" t="s">
        <v>39</v>
      </c>
      <c r="C13" s="186" t="s">
        <v>873</v>
      </c>
      <c r="D13" s="187" t="s">
        <v>159</v>
      </c>
      <c r="E13" s="101">
        <v>1</v>
      </c>
      <c r="F13" s="101">
        <f t="shared" si="0"/>
        <v>1</v>
      </c>
      <c r="G13" s="102">
        <v>2551.6</v>
      </c>
      <c r="H13" s="102">
        <f t="shared" ref="H13:H15" si="2">ROUND(G13+G13*$H$5,2)</f>
        <v>3171.19</v>
      </c>
      <c r="I13" s="102">
        <f t="shared" si="1"/>
        <v>3171.19</v>
      </c>
      <c r="J13" s="190"/>
      <c r="K13" s="45"/>
      <c r="L13" s="147"/>
      <c r="M13" s="147"/>
      <c r="N13" s="147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</row>
    <row r="14" spans="2:121" s="44" customFormat="1" ht="11.25" x14ac:dyDescent="0.2">
      <c r="B14" s="106" t="s">
        <v>40</v>
      </c>
      <c r="C14" s="186" t="s">
        <v>1522</v>
      </c>
      <c r="D14" s="187" t="s">
        <v>159</v>
      </c>
      <c r="E14" s="101">
        <v>1</v>
      </c>
      <c r="F14" s="101">
        <f t="shared" si="0"/>
        <v>1</v>
      </c>
      <c r="G14" s="102">
        <v>1650</v>
      </c>
      <c r="H14" s="102">
        <f t="shared" si="2"/>
        <v>2050.66</v>
      </c>
      <c r="I14" s="102">
        <f t="shared" si="1"/>
        <v>2050.66</v>
      </c>
      <c r="J14" s="190"/>
      <c r="K14" s="45"/>
      <c r="L14" s="147"/>
      <c r="M14" s="147"/>
      <c r="N14" s="147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</row>
    <row r="15" spans="2:121" s="44" customFormat="1" ht="11.25" x14ac:dyDescent="0.2">
      <c r="B15" s="106" t="s">
        <v>190</v>
      </c>
      <c r="C15" s="186" t="s">
        <v>1523</v>
      </c>
      <c r="D15" s="187" t="s">
        <v>159</v>
      </c>
      <c r="E15" s="101">
        <v>1</v>
      </c>
      <c r="F15" s="101">
        <f t="shared" si="0"/>
        <v>1</v>
      </c>
      <c r="G15" s="102">
        <v>1650</v>
      </c>
      <c r="H15" s="102">
        <f t="shared" si="2"/>
        <v>2050.66</v>
      </c>
      <c r="I15" s="102">
        <f t="shared" si="1"/>
        <v>2050.66</v>
      </c>
      <c r="J15" s="190"/>
      <c r="K15" s="45"/>
      <c r="L15" s="147"/>
      <c r="M15" s="147"/>
      <c r="N15" s="147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</row>
    <row r="16" spans="2:121" s="44" customFormat="1" ht="11.25" x14ac:dyDescent="0.2">
      <c r="B16" s="106" t="s">
        <v>41</v>
      </c>
      <c r="C16" s="112" t="s">
        <v>211</v>
      </c>
      <c r="D16" s="106" t="s">
        <v>159</v>
      </c>
      <c r="E16" s="101">
        <v>1</v>
      </c>
      <c r="F16" s="101">
        <f t="shared" si="0"/>
        <v>1</v>
      </c>
      <c r="G16" s="102">
        <v>1044940.3200000001</v>
      </c>
      <c r="H16" s="102">
        <f>ROUND(G16+G16*$H$5,2)</f>
        <v>1298675.27</v>
      </c>
      <c r="I16" s="102">
        <f t="shared" si="1"/>
        <v>1298675.27</v>
      </c>
      <c r="J16" s="190"/>
      <c r="K16" s="45"/>
      <c r="L16" s="147"/>
      <c r="M16" s="147"/>
      <c r="N16" s="147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</row>
    <row r="17" spans="2:121" s="44" customFormat="1" ht="11.25" x14ac:dyDescent="0.2">
      <c r="B17" s="106" t="s">
        <v>66</v>
      </c>
      <c r="C17" s="131" t="s">
        <v>222</v>
      </c>
      <c r="D17" s="128" t="s">
        <v>155</v>
      </c>
      <c r="E17" s="129">
        <v>36</v>
      </c>
      <c r="F17" s="129">
        <f t="shared" si="0"/>
        <v>36</v>
      </c>
      <c r="G17" s="130">
        <v>319.12</v>
      </c>
      <c r="H17" s="102">
        <f t="shared" ref="H17:H24" si="3">ROUND(G17+G17*$H$5,2)</f>
        <v>396.61</v>
      </c>
      <c r="I17" s="102">
        <f t="shared" si="1"/>
        <v>14277.96</v>
      </c>
      <c r="J17" s="190"/>
      <c r="K17" s="45"/>
      <c r="L17" s="147"/>
      <c r="M17" s="147"/>
      <c r="N17" s="147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</row>
    <row r="18" spans="2:121" s="44" customFormat="1" ht="33.75" x14ac:dyDescent="0.2">
      <c r="B18" s="106" t="s">
        <v>149</v>
      </c>
      <c r="C18" s="112" t="s">
        <v>212</v>
      </c>
      <c r="D18" s="106" t="s">
        <v>162</v>
      </c>
      <c r="E18" s="101">
        <v>24</v>
      </c>
      <c r="F18" s="101">
        <f t="shared" si="0"/>
        <v>24</v>
      </c>
      <c r="G18" s="102">
        <v>5614.28</v>
      </c>
      <c r="H18" s="102">
        <f t="shared" si="3"/>
        <v>6977.55</v>
      </c>
      <c r="I18" s="102">
        <f t="shared" si="1"/>
        <v>167461.20000000001</v>
      </c>
      <c r="J18" s="190"/>
      <c r="K18" s="45"/>
      <c r="L18" s="147"/>
      <c r="M18" s="147"/>
      <c r="N18" s="147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</row>
    <row r="19" spans="2:121" s="44" customFormat="1" ht="33.75" x14ac:dyDescent="0.2">
      <c r="B19" s="106" t="s">
        <v>150</v>
      </c>
      <c r="C19" s="132" t="s">
        <v>220</v>
      </c>
      <c r="D19" s="142" t="s">
        <v>162</v>
      </c>
      <c r="E19" s="143">
        <v>24</v>
      </c>
      <c r="F19" s="101">
        <f t="shared" si="0"/>
        <v>24</v>
      </c>
      <c r="G19" s="102">
        <v>2270.9499999999998</v>
      </c>
      <c r="H19" s="102">
        <f t="shared" si="3"/>
        <v>2822.39</v>
      </c>
      <c r="I19" s="102">
        <f t="shared" si="1"/>
        <v>67737.36</v>
      </c>
      <c r="J19" s="190"/>
      <c r="K19" s="45"/>
      <c r="L19" s="147"/>
      <c r="M19" s="147"/>
      <c r="N19" s="147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</row>
    <row r="20" spans="2:121" s="46" customFormat="1" ht="22.5" x14ac:dyDescent="0.2">
      <c r="B20" s="106" t="s">
        <v>151</v>
      </c>
      <c r="C20" s="112" t="s">
        <v>532</v>
      </c>
      <c r="D20" s="106" t="s">
        <v>157</v>
      </c>
      <c r="E20" s="101">
        <v>700</v>
      </c>
      <c r="F20" s="101">
        <f t="shared" si="0"/>
        <v>700</v>
      </c>
      <c r="G20" s="102">
        <v>283.32</v>
      </c>
      <c r="H20" s="102">
        <f t="shared" si="3"/>
        <v>352.12</v>
      </c>
      <c r="I20" s="102">
        <f t="shared" si="1"/>
        <v>246484</v>
      </c>
      <c r="J20" s="190"/>
      <c r="K20" s="48"/>
      <c r="L20" s="147"/>
      <c r="M20" s="147"/>
      <c r="N20" s="1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</row>
    <row r="21" spans="2:121" s="46" customFormat="1" ht="13.5" customHeight="1" x14ac:dyDescent="0.2">
      <c r="B21" s="106" t="s">
        <v>530</v>
      </c>
      <c r="C21" s="112" t="s">
        <v>1506</v>
      </c>
      <c r="D21" s="106" t="s">
        <v>1508</v>
      </c>
      <c r="E21" s="101">
        <v>10</v>
      </c>
      <c r="F21" s="101">
        <f t="shared" si="0"/>
        <v>10</v>
      </c>
      <c r="G21" s="102">
        <v>1076.9100000000001</v>
      </c>
      <c r="H21" s="102">
        <f t="shared" si="3"/>
        <v>1338.41</v>
      </c>
      <c r="I21" s="102">
        <f t="shared" si="1"/>
        <v>13384.1</v>
      </c>
      <c r="J21" s="190"/>
      <c r="K21" s="48"/>
      <c r="L21" s="147"/>
      <c r="M21" s="147"/>
      <c r="N21" s="1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</row>
    <row r="22" spans="2:121" s="46" customFormat="1" ht="24.75" customHeight="1" x14ac:dyDescent="0.2">
      <c r="B22" s="106" t="s">
        <v>531</v>
      </c>
      <c r="C22" s="112" t="s">
        <v>874</v>
      </c>
      <c r="D22" s="106" t="s">
        <v>159</v>
      </c>
      <c r="E22" s="101">
        <v>1</v>
      </c>
      <c r="F22" s="101">
        <f t="shared" si="0"/>
        <v>1</v>
      </c>
      <c r="G22" s="102">
        <v>9170.0600000000013</v>
      </c>
      <c r="H22" s="102">
        <f t="shared" si="3"/>
        <v>11396.76</v>
      </c>
      <c r="I22" s="102">
        <f t="shared" si="1"/>
        <v>11396.76</v>
      </c>
      <c r="J22" s="190"/>
      <c r="K22" s="48"/>
      <c r="L22" s="147"/>
      <c r="M22" s="147"/>
      <c r="N22" s="1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</row>
    <row r="23" spans="2:121" s="46" customFormat="1" ht="13.5" customHeight="1" x14ac:dyDescent="0.2">
      <c r="B23" s="106" t="s">
        <v>1520</v>
      </c>
      <c r="C23" s="112" t="s">
        <v>1507</v>
      </c>
      <c r="D23" s="106" t="s">
        <v>1508</v>
      </c>
      <c r="E23" s="101">
        <v>12</v>
      </c>
      <c r="F23" s="101">
        <f t="shared" si="0"/>
        <v>12</v>
      </c>
      <c r="G23" s="102">
        <v>921.26</v>
      </c>
      <c r="H23" s="102">
        <f t="shared" si="3"/>
        <v>1144.96</v>
      </c>
      <c r="I23" s="102">
        <f t="shared" si="1"/>
        <v>13739.52</v>
      </c>
      <c r="J23" s="190"/>
      <c r="K23" s="48"/>
      <c r="L23" s="147"/>
      <c r="M23" s="147"/>
      <c r="N23" s="1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</row>
    <row r="24" spans="2:121" s="46" customFormat="1" ht="22.5" x14ac:dyDescent="0.2">
      <c r="B24" s="106" t="s">
        <v>1521</v>
      </c>
      <c r="C24" s="112" t="s">
        <v>1509</v>
      </c>
      <c r="D24" s="106" t="s">
        <v>1508</v>
      </c>
      <c r="E24" s="101">
        <v>17</v>
      </c>
      <c r="F24" s="101">
        <f t="shared" si="0"/>
        <v>17</v>
      </c>
      <c r="G24" s="102">
        <v>795.73</v>
      </c>
      <c r="H24" s="102">
        <f t="shared" si="3"/>
        <v>988.95</v>
      </c>
      <c r="I24" s="102">
        <f t="shared" si="1"/>
        <v>16812.150000000001</v>
      </c>
      <c r="J24" s="190"/>
      <c r="K24" s="48"/>
      <c r="L24" s="147"/>
      <c r="M24" s="147"/>
      <c r="N24" s="1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</row>
    <row r="25" spans="2:121" s="44" customFormat="1" ht="11.25" x14ac:dyDescent="0.2">
      <c r="B25" s="106"/>
      <c r="C25" s="133" t="s">
        <v>1446</v>
      </c>
      <c r="D25" s="106"/>
      <c r="E25" s="102"/>
      <c r="F25" s="102"/>
      <c r="G25" s="102"/>
      <c r="H25" s="102"/>
      <c r="I25" s="134">
        <f>SUM(I11:I24)</f>
        <v>1914187.95</v>
      </c>
      <c r="J25" s="171"/>
      <c r="K25" s="147"/>
      <c r="L25" s="147"/>
      <c r="M25" s="147"/>
      <c r="N25" s="147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</row>
    <row r="26" spans="2:121" s="46" customFormat="1" ht="11.25" x14ac:dyDescent="0.2">
      <c r="B26" s="109"/>
      <c r="C26" s="113"/>
      <c r="D26" s="107" t="s">
        <v>65</v>
      </c>
      <c r="E26" s="103"/>
      <c r="F26" s="103"/>
      <c r="G26" s="103" t="s">
        <v>65</v>
      </c>
      <c r="H26" s="103"/>
      <c r="I26" s="134"/>
      <c r="J26" s="191"/>
      <c r="K26" s="148"/>
      <c r="L26" s="147"/>
      <c r="M26" s="147"/>
      <c r="N26" s="1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</row>
    <row r="27" spans="2:121" s="46" customFormat="1" ht="12" x14ac:dyDescent="0.2">
      <c r="B27" s="175" t="s">
        <v>67</v>
      </c>
      <c r="C27" s="177" t="s">
        <v>548</v>
      </c>
      <c r="D27" s="107" t="s">
        <v>65</v>
      </c>
      <c r="E27" s="103"/>
      <c r="F27" s="103"/>
      <c r="G27" s="103"/>
      <c r="H27" s="103"/>
      <c r="I27" s="134"/>
      <c r="J27" s="191"/>
      <c r="K27" s="48"/>
      <c r="L27" s="147"/>
      <c r="M27" s="147"/>
      <c r="N27" s="1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</row>
    <row r="28" spans="2:121" s="46" customFormat="1" ht="11.25" x14ac:dyDescent="0.2">
      <c r="B28" s="106" t="s">
        <v>93</v>
      </c>
      <c r="C28" s="114" t="s">
        <v>875</v>
      </c>
      <c r="D28" s="108" t="s">
        <v>157</v>
      </c>
      <c r="E28" s="104">
        <v>3.9630000000000001</v>
      </c>
      <c r="F28" s="101">
        <f t="shared" ref="F28:F95" si="4">ROUND(E28,2)</f>
        <v>3.96</v>
      </c>
      <c r="G28" s="102">
        <v>1.7528538461538461</v>
      </c>
      <c r="H28" s="102">
        <f t="shared" ref="H28:H34" si="5">ROUND(G28+G28*$H$5,2)</f>
        <v>2.1800000000000002</v>
      </c>
      <c r="I28" s="102">
        <f t="shared" ref="I28:I95" si="6">ROUND(F28*H28,2)</f>
        <v>8.6300000000000008</v>
      </c>
      <c r="J28" s="190"/>
      <c r="K28" s="48"/>
      <c r="L28" s="147"/>
      <c r="M28" s="147"/>
      <c r="N28" s="1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</row>
    <row r="29" spans="2:121" s="46" customFormat="1" ht="57" customHeight="1" x14ac:dyDescent="0.2">
      <c r="B29" s="106" t="s">
        <v>94</v>
      </c>
      <c r="C29" s="114" t="s">
        <v>876</v>
      </c>
      <c r="D29" s="108" t="s">
        <v>157</v>
      </c>
      <c r="E29" s="104">
        <v>3475.5</v>
      </c>
      <c r="F29" s="101">
        <f t="shared" si="4"/>
        <v>3475.5</v>
      </c>
      <c r="G29" s="102">
        <v>3.9699999999999998</v>
      </c>
      <c r="H29" s="102">
        <f t="shared" si="5"/>
        <v>4.93</v>
      </c>
      <c r="I29" s="102">
        <f t="shared" si="6"/>
        <v>17134.22</v>
      </c>
      <c r="J29" s="190"/>
      <c r="K29" s="48"/>
      <c r="L29" s="147"/>
      <c r="M29" s="147"/>
      <c r="N29" s="1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</row>
    <row r="30" spans="2:121" s="46" customFormat="1" ht="12" customHeight="1" x14ac:dyDescent="0.2">
      <c r="B30" s="106" t="s">
        <v>554</v>
      </c>
      <c r="C30" s="114" t="s">
        <v>877</v>
      </c>
      <c r="D30" s="108" t="s">
        <v>878</v>
      </c>
      <c r="E30" s="104">
        <v>1134</v>
      </c>
      <c r="F30" s="101">
        <f t="shared" si="4"/>
        <v>1134</v>
      </c>
      <c r="G30" s="102">
        <v>1.9806666666666666</v>
      </c>
      <c r="H30" s="102">
        <f t="shared" si="5"/>
        <v>2.46</v>
      </c>
      <c r="I30" s="102">
        <f t="shared" si="6"/>
        <v>2789.64</v>
      </c>
      <c r="J30" s="190"/>
      <c r="K30" s="48"/>
      <c r="L30" s="147"/>
      <c r="M30" s="147"/>
      <c r="N30" s="1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</row>
    <row r="31" spans="2:121" s="46" customFormat="1" ht="12.75" customHeight="1" x14ac:dyDescent="0.2">
      <c r="B31" s="106" t="s">
        <v>0</v>
      </c>
      <c r="C31" s="114" t="s">
        <v>213</v>
      </c>
      <c r="D31" s="108" t="s">
        <v>878</v>
      </c>
      <c r="E31" s="104">
        <v>1134</v>
      </c>
      <c r="F31" s="101">
        <f t="shared" si="4"/>
        <v>1134</v>
      </c>
      <c r="G31" s="102">
        <v>1.1299999999999999</v>
      </c>
      <c r="H31" s="102">
        <f t="shared" si="5"/>
        <v>1.4</v>
      </c>
      <c r="I31" s="102">
        <f t="shared" si="6"/>
        <v>1587.6</v>
      </c>
      <c r="J31" s="190"/>
      <c r="K31" s="48"/>
      <c r="L31" s="147"/>
      <c r="M31" s="147"/>
      <c r="N31" s="1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</row>
    <row r="32" spans="2:121" s="46" customFormat="1" ht="11.25" x14ac:dyDescent="0.2">
      <c r="B32" s="106" t="s">
        <v>555</v>
      </c>
      <c r="C32" s="114" t="s">
        <v>550</v>
      </c>
      <c r="D32" s="108" t="s">
        <v>157</v>
      </c>
      <c r="E32" s="104">
        <v>1890</v>
      </c>
      <c r="F32" s="101">
        <f t="shared" si="4"/>
        <v>1890</v>
      </c>
      <c r="G32" s="130">
        <v>2.25</v>
      </c>
      <c r="H32" s="102">
        <f t="shared" si="5"/>
        <v>2.8</v>
      </c>
      <c r="I32" s="102">
        <f t="shared" si="6"/>
        <v>5292</v>
      </c>
      <c r="J32" s="190"/>
      <c r="K32" s="48"/>
      <c r="L32" s="147"/>
      <c r="M32" s="147"/>
      <c r="N32" s="1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</row>
    <row r="33" spans="2:121" s="46" customFormat="1" ht="22.5" x14ac:dyDescent="0.2">
      <c r="B33" s="106" t="s">
        <v>164</v>
      </c>
      <c r="C33" s="114" t="s">
        <v>879</v>
      </c>
      <c r="D33" s="108" t="s">
        <v>157</v>
      </c>
      <c r="E33" s="104">
        <v>3963</v>
      </c>
      <c r="F33" s="101">
        <f t="shared" si="4"/>
        <v>3963</v>
      </c>
      <c r="G33" s="130">
        <v>1.8</v>
      </c>
      <c r="H33" s="102">
        <f t="shared" si="5"/>
        <v>2.2400000000000002</v>
      </c>
      <c r="I33" s="102">
        <f t="shared" si="6"/>
        <v>8877.1200000000008</v>
      </c>
      <c r="J33" s="190"/>
      <c r="K33" s="48"/>
      <c r="L33" s="147"/>
      <c r="M33" s="147"/>
      <c r="N33" s="1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</row>
    <row r="34" spans="2:121" s="46" customFormat="1" ht="11.25" x14ac:dyDescent="0.2">
      <c r="B34" s="106" t="s">
        <v>165</v>
      </c>
      <c r="C34" s="114" t="s">
        <v>95</v>
      </c>
      <c r="D34" s="108" t="s">
        <v>155</v>
      </c>
      <c r="E34" s="104">
        <v>3170</v>
      </c>
      <c r="F34" s="101">
        <f t="shared" si="4"/>
        <v>3170</v>
      </c>
      <c r="G34" s="130">
        <v>3.43</v>
      </c>
      <c r="H34" s="102">
        <f t="shared" si="5"/>
        <v>4.26</v>
      </c>
      <c r="I34" s="102">
        <f t="shared" si="6"/>
        <v>13504.2</v>
      </c>
      <c r="J34" s="190"/>
      <c r="K34" s="48"/>
      <c r="L34" s="147"/>
      <c r="M34" s="147"/>
      <c r="N34" s="1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</row>
    <row r="35" spans="2:121" s="44" customFormat="1" ht="22.5" x14ac:dyDescent="0.2">
      <c r="B35" s="106" t="s">
        <v>1</v>
      </c>
      <c r="C35" s="112" t="s">
        <v>880</v>
      </c>
      <c r="D35" s="106" t="s">
        <v>155</v>
      </c>
      <c r="E35" s="102">
        <v>11188</v>
      </c>
      <c r="F35" s="101">
        <f t="shared" si="4"/>
        <v>11188</v>
      </c>
      <c r="G35" s="130">
        <v>0.32</v>
      </c>
      <c r="H35" s="102">
        <f>ROUND(G35+G35*$H$5,2)</f>
        <v>0.4</v>
      </c>
      <c r="I35" s="102">
        <f t="shared" si="6"/>
        <v>4475.2</v>
      </c>
      <c r="J35" s="190"/>
      <c r="K35" s="45"/>
      <c r="L35" s="147"/>
      <c r="M35" s="147"/>
      <c r="N35" s="147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</row>
    <row r="36" spans="2:121" s="46" customFormat="1" ht="22.5" x14ac:dyDescent="0.2">
      <c r="B36" s="106" t="s">
        <v>2</v>
      </c>
      <c r="C36" s="114" t="s">
        <v>881</v>
      </c>
      <c r="D36" s="108" t="s">
        <v>154</v>
      </c>
      <c r="E36" s="104">
        <f>33.91485+100</f>
        <v>133.91485</v>
      </c>
      <c r="F36" s="101">
        <f t="shared" si="4"/>
        <v>133.91</v>
      </c>
      <c r="G36" s="104">
        <v>30.49</v>
      </c>
      <c r="H36" s="102">
        <f t="shared" ref="H36:H94" si="7">ROUND(G36+G36*$H$5,2)</f>
        <v>37.89</v>
      </c>
      <c r="I36" s="102">
        <f t="shared" si="6"/>
        <v>5073.8500000000004</v>
      </c>
      <c r="J36" s="190"/>
      <c r="K36" s="148"/>
      <c r="L36" s="147"/>
      <c r="M36" s="147"/>
      <c r="N36" s="1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</row>
    <row r="37" spans="2:121" s="46" customFormat="1" ht="22.5" x14ac:dyDescent="0.2">
      <c r="B37" s="106" t="s">
        <v>3</v>
      </c>
      <c r="C37" s="114" t="s">
        <v>882</v>
      </c>
      <c r="D37" s="108" t="s">
        <v>154</v>
      </c>
      <c r="E37" s="104">
        <f>6.78297+20</f>
        <v>26.782969999999999</v>
      </c>
      <c r="F37" s="101">
        <f t="shared" si="4"/>
        <v>26.78</v>
      </c>
      <c r="G37" s="104">
        <v>35.869999999999997</v>
      </c>
      <c r="H37" s="102">
        <f t="shared" si="7"/>
        <v>44.58</v>
      </c>
      <c r="I37" s="102">
        <f t="shared" si="6"/>
        <v>1193.8499999999999</v>
      </c>
      <c r="J37" s="190"/>
      <c r="K37" s="148"/>
      <c r="L37" s="147"/>
      <c r="M37" s="147"/>
      <c r="N37" s="1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</row>
    <row r="38" spans="2:121" s="46" customFormat="1" ht="22.5" x14ac:dyDescent="0.2">
      <c r="B38" s="106" t="s">
        <v>4</v>
      </c>
      <c r="C38" s="114" t="s">
        <v>883</v>
      </c>
      <c r="D38" s="108" t="s">
        <v>154</v>
      </c>
      <c r="E38" s="104">
        <f>3.391485+10</f>
        <v>13.391484999999999</v>
      </c>
      <c r="F38" s="101">
        <f t="shared" si="4"/>
        <v>13.39</v>
      </c>
      <c r="G38" s="104">
        <v>40.1</v>
      </c>
      <c r="H38" s="102">
        <f t="shared" si="7"/>
        <v>49.84</v>
      </c>
      <c r="I38" s="102">
        <f t="shared" si="6"/>
        <v>667.36</v>
      </c>
      <c r="J38" s="190"/>
      <c r="K38" s="148"/>
      <c r="L38" s="147"/>
      <c r="M38" s="147"/>
      <c r="N38" s="1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</row>
    <row r="39" spans="2:121" s="46" customFormat="1" ht="11.25" x14ac:dyDescent="0.2">
      <c r="B39" s="106" t="s">
        <v>5</v>
      </c>
      <c r="C39" s="114" t="s">
        <v>884</v>
      </c>
      <c r="D39" s="108" t="s">
        <v>154</v>
      </c>
      <c r="E39" s="104">
        <f>6.78297+20</f>
        <v>26.782969999999999</v>
      </c>
      <c r="F39" s="101">
        <f t="shared" si="4"/>
        <v>26.78</v>
      </c>
      <c r="G39" s="104">
        <v>26.67</v>
      </c>
      <c r="H39" s="102">
        <f t="shared" si="7"/>
        <v>33.15</v>
      </c>
      <c r="I39" s="102">
        <f t="shared" si="6"/>
        <v>887.76</v>
      </c>
      <c r="J39" s="190"/>
      <c r="K39" s="148"/>
      <c r="L39" s="147"/>
      <c r="M39" s="147"/>
      <c r="N39" s="1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</row>
    <row r="40" spans="2:121" s="46" customFormat="1" ht="22.5" x14ac:dyDescent="0.2">
      <c r="B40" s="106" t="s">
        <v>166</v>
      </c>
      <c r="C40" s="114" t="s">
        <v>885</v>
      </c>
      <c r="D40" s="108" t="s">
        <v>154</v>
      </c>
      <c r="E40" s="104">
        <f>1.356594+10</f>
        <v>11.356593999999999</v>
      </c>
      <c r="F40" s="101">
        <f t="shared" si="4"/>
        <v>11.36</v>
      </c>
      <c r="G40" s="104">
        <v>32.619999999999997</v>
      </c>
      <c r="H40" s="102">
        <f t="shared" si="7"/>
        <v>40.54</v>
      </c>
      <c r="I40" s="102">
        <f t="shared" si="6"/>
        <v>460.53</v>
      </c>
      <c r="J40" s="190"/>
      <c r="K40" s="148"/>
      <c r="L40" s="147"/>
      <c r="M40" s="147"/>
      <c r="N40" s="1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</row>
    <row r="41" spans="2:121" s="44" customFormat="1" ht="22.5" x14ac:dyDescent="0.2">
      <c r="B41" s="106" t="s">
        <v>167</v>
      </c>
      <c r="C41" s="112" t="s">
        <v>886</v>
      </c>
      <c r="D41" s="106" t="s">
        <v>154</v>
      </c>
      <c r="E41" s="102">
        <f>9973.74+52.23+5160</f>
        <v>15185.97</v>
      </c>
      <c r="F41" s="101">
        <f t="shared" si="4"/>
        <v>15185.97</v>
      </c>
      <c r="G41" s="130">
        <v>2.16</v>
      </c>
      <c r="H41" s="102">
        <f t="shared" si="7"/>
        <v>2.68</v>
      </c>
      <c r="I41" s="102">
        <f t="shared" si="6"/>
        <v>40698.400000000001</v>
      </c>
      <c r="J41" s="190"/>
      <c r="K41" s="45"/>
      <c r="L41" s="147"/>
      <c r="M41" s="147"/>
      <c r="N41" s="147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</row>
    <row r="42" spans="2:121" s="46" customFormat="1" ht="24.75" customHeight="1" x14ac:dyDescent="0.2">
      <c r="B42" s="106" t="s">
        <v>168</v>
      </c>
      <c r="C42" s="114" t="s">
        <v>887</v>
      </c>
      <c r="D42" s="108" t="s">
        <v>154</v>
      </c>
      <c r="E42" s="104">
        <f>3391.485+1000</f>
        <v>4391.4850000000006</v>
      </c>
      <c r="F42" s="101">
        <f t="shared" si="4"/>
        <v>4391.49</v>
      </c>
      <c r="G42" s="130">
        <v>7.29</v>
      </c>
      <c r="H42" s="102">
        <f t="shared" si="7"/>
        <v>9.06</v>
      </c>
      <c r="I42" s="102">
        <f t="shared" si="6"/>
        <v>39786.9</v>
      </c>
      <c r="J42" s="190"/>
      <c r="K42" s="48"/>
      <c r="L42" s="147"/>
      <c r="M42" s="147"/>
      <c r="N42" s="1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</row>
    <row r="43" spans="2:121" s="46" customFormat="1" ht="22.5" x14ac:dyDescent="0.2">
      <c r="B43" s="106" t="s">
        <v>6</v>
      </c>
      <c r="C43" s="114" t="s">
        <v>888</v>
      </c>
      <c r="D43" s="108" t="s">
        <v>154</v>
      </c>
      <c r="E43" s="104">
        <f>1903.432+1000</f>
        <v>2903.4319999999998</v>
      </c>
      <c r="F43" s="101">
        <f t="shared" si="4"/>
        <v>2903.43</v>
      </c>
      <c r="G43" s="130">
        <v>6.67</v>
      </c>
      <c r="H43" s="102">
        <f t="shared" si="7"/>
        <v>8.2899999999999991</v>
      </c>
      <c r="I43" s="102">
        <f t="shared" si="6"/>
        <v>24069.43</v>
      </c>
      <c r="J43" s="190"/>
      <c r="K43" s="48"/>
      <c r="L43" s="147"/>
      <c r="M43" s="147"/>
      <c r="N43" s="1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</row>
    <row r="44" spans="2:121" s="46" customFormat="1" ht="22.5" x14ac:dyDescent="0.2">
      <c r="B44" s="106" t="s">
        <v>169</v>
      </c>
      <c r="C44" s="114" t="s">
        <v>889</v>
      </c>
      <c r="D44" s="108" t="s">
        <v>154</v>
      </c>
      <c r="E44" s="104">
        <f>128.334+500</f>
        <v>628.33400000000006</v>
      </c>
      <c r="F44" s="101">
        <f t="shared" si="4"/>
        <v>628.33000000000004</v>
      </c>
      <c r="G44" s="130">
        <v>6.74</v>
      </c>
      <c r="H44" s="102">
        <f t="shared" si="7"/>
        <v>8.3800000000000008</v>
      </c>
      <c r="I44" s="102">
        <f t="shared" si="6"/>
        <v>5265.41</v>
      </c>
      <c r="J44" s="190"/>
      <c r="K44" s="48"/>
      <c r="L44" s="147"/>
      <c r="M44" s="147"/>
      <c r="N44" s="1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</row>
    <row r="45" spans="2:121" s="46" customFormat="1" ht="11.25" x14ac:dyDescent="0.2">
      <c r="B45" s="106" t="s">
        <v>7</v>
      </c>
      <c r="C45" s="114" t="s">
        <v>890</v>
      </c>
      <c r="D45" s="108" t="s">
        <v>154</v>
      </c>
      <c r="E45" s="104">
        <f>2518.51875+1000</f>
        <v>3518.5187500000002</v>
      </c>
      <c r="F45" s="101">
        <f t="shared" si="4"/>
        <v>3518.52</v>
      </c>
      <c r="G45" s="104">
        <v>4.6500000000000004</v>
      </c>
      <c r="H45" s="102">
        <f t="shared" si="7"/>
        <v>5.78</v>
      </c>
      <c r="I45" s="102">
        <f t="shared" si="6"/>
        <v>20337.05</v>
      </c>
      <c r="J45" s="190"/>
      <c r="K45" s="148"/>
      <c r="L45" s="147"/>
      <c r="M45" s="147"/>
      <c r="N45" s="1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</row>
    <row r="46" spans="2:121" s="46" customFormat="1" ht="22.5" x14ac:dyDescent="0.2">
      <c r="B46" s="106" t="s">
        <v>170</v>
      </c>
      <c r="C46" s="114" t="s">
        <v>891</v>
      </c>
      <c r="D46" s="108" t="s">
        <v>154</v>
      </c>
      <c r="E46" s="104">
        <f>1903.432+1000</f>
        <v>2903.4319999999998</v>
      </c>
      <c r="F46" s="101">
        <f t="shared" si="4"/>
        <v>2903.43</v>
      </c>
      <c r="G46" s="104">
        <v>5.05</v>
      </c>
      <c r="H46" s="102">
        <f t="shared" si="7"/>
        <v>6.28</v>
      </c>
      <c r="I46" s="102">
        <f t="shared" si="6"/>
        <v>18233.54</v>
      </c>
      <c r="J46" s="190"/>
      <c r="K46" s="148"/>
      <c r="L46" s="147"/>
      <c r="M46" s="147"/>
      <c r="N46" s="1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</row>
    <row r="47" spans="2:121" s="46" customFormat="1" ht="22.5" x14ac:dyDescent="0.2">
      <c r="B47" s="106" t="s">
        <v>171</v>
      </c>
      <c r="C47" s="114" t="s">
        <v>892</v>
      </c>
      <c r="D47" s="108" t="s">
        <v>154</v>
      </c>
      <c r="E47" s="104">
        <f>128.334+500</f>
        <v>628.33400000000006</v>
      </c>
      <c r="F47" s="101">
        <f t="shared" si="4"/>
        <v>628.33000000000004</v>
      </c>
      <c r="G47" s="130">
        <v>11.97</v>
      </c>
      <c r="H47" s="102">
        <f t="shared" si="7"/>
        <v>14.88</v>
      </c>
      <c r="I47" s="102">
        <f t="shared" si="6"/>
        <v>9349.5499999999993</v>
      </c>
      <c r="J47" s="190"/>
      <c r="K47" s="48"/>
      <c r="L47" s="147"/>
      <c r="M47" s="147"/>
      <c r="N47" s="1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</row>
    <row r="48" spans="2:121" s="46" customFormat="1" ht="22.5" x14ac:dyDescent="0.2">
      <c r="B48" s="106" t="s">
        <v>556</v>
      </c>
      <c r="C48" s="114" t="s">
        <v>893</v>
      </c>
      <c r="D48" s="108" t="s">
        <v>154</v>
      </c>
      <c r="E48" s="102">
        <f>10025.764619+7510.53+5160</f>
        <v>22696.294619</v>
      </c>
      <c r="F48" s="101">
        <f t="shared" si="4"/>
        <v>22696.29</v>
      </c>
      <c r="G48" s="130">
        <v>22.01</v>
      </c>
      <c r="H48" s="102">
        <f t="shared" si="7"/>
        <v>27.35</v>
      </c>
      <c r="I48" s="102">
        <f t="shared" si="6"/>
        <v>620743.53</v>
      </c>
      <c r="J48" s="190"/>
      <c r="K48" s="48"/>
      <c r="L48" s="147"/>
      <c r="M48" s="147"/>
      <c r="N48" s="1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</row>
    <row r="49" spans="2:121" s="46" customFormat="1" ht="22.5" x14ac:dyDescent="0.2">
      <c r="B49" s="106" t="s">
        <v>557</v>
      </c>
      <c r="C49" s="114" t="s">
        <v>96</v>
      </c>
      <c r="D49" s="108" t="s">
        <v>154</v>
      </c>
      <c r="E49" s="102">
        <f>7510.52875+5160</f>
        <v>12670.528750000001</v>
      </c>
      <c r="F49" s="101">
        <f t="shared" si="4"/>
        <v>12670.53</v>
      </c>
      <c r="G49" s="130">
        <v>0.83</v>
      </c>
      <c r="H49" s="102">
        <f t="shared" si="7"/>
        <v>1.03</v>
      </c>
      <c r="I49" s="102">
        <f t="shared" si="6"/>
        <v>13050.65</v>
      </c>
      <c r="J49" s="190"/>
      <c r="K49" s="48"/>
      <c r="L49" s="147"/>
      <c r="M49" s="147"/>
      <c r="N49" s="1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</row>
    <row r="50" spans="2:121" s="46" customFormat="1" ht="11.25" x14ac:dyDescent="0.2">
      <c r="B50" s="106" t="s">
        <v>558</v>
      </c>
      <c r="C50" s="114" t="s">
        <v>894</v>
      </c>
      <c r="D50" s="108" t="s">
        <v>155</v>
      </c>
      <c r="E50" s="102">
        <f>3727.55+435</f>
        <v>4162.55</v>
      </c>
      <c r="F50" s="101">
        <f t="shared" si="4"/>
        <v>4162.55</v>
      </c>
      <c r="G50" s="130">
        <v>4.29</v>
      </c>
      <c r="H50" s="102">
        <f t="shared" si="7"/>
        <v>5.33</v>
      </c>
      <c r="I50" s="102">
        <f t="shared" si="6"/>
        <v>22186.39</v>
      </c>
      <c r="J50" s="190"/>
      <c r="K50" s="48"/>
      <c r="L50" s="147"/>
      <c r="M50" s="147"/>
      <c r="N50" s="1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</row>
    <row r="51" spans="2:121" s="46" customFormat="1" ht="22.5" x14ac:dyDescent="0.2">
      <c r="B51" s="106" t="s">
        <v>559</v>
      </c>
      <c r="C51" s="114" t="s">
        <v>97</v>
      </c>
      <c r="D51" s="108" t="s">
        <v>154</v>
      </c>
      <c r="E51" s="102">
        <f>10025.97+5160</f>
        <v>15185.97</v>
      </c>
      <c r="F51" s="101">
        <f t="shared" si="4"/>
        <v>15185.97</v>
      </c>
      <c r="G51" s="130">
        <v>1.59</v>
      </c>
      <c r="H51" s="102">
        <f t="shared" si="7"/>
        <v>1.98</v>
      </c>
      <c r="I51" s="102">
        <f t="shared" si="6"/>
        <v>30068.22</v>
      </c>
      <c r="J51" s="190"/>
      <c r="K51" s="48"/>
      <c r="L51" s="147"/>
      <c r="M51" s="147"/>
      <c r="N51" s="1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</row>
    <row r="52" spans="2:121" s="46" customFormat="1" ht="11.25" x14ac:dyDescent="0.2">
      <c r="B52" s="106" t="s">
        <v>8</v>
      </c>
      <c r="C52" s="114" t="s">
        <v>226</v>
      </c>
      <c r="D52" s="108" t="s">
        <v>154</v>
      </c>
      <c r="E52" s="102">
        <v>189</v>
      </c>
      <c r="F52" s="101">
        <f t="shared" si="4"/>
        <v>189</v>
      </c>
      <c r="G52" s="130">
        <v>17.82</v>
      </c>
      <c r="H52" s="102">
        <f t="shared" si="7"/>
        <v>22.15</v>
      </c>
      <c r="I52" s="102">
        <f t="shared" si="6"/>
        <v>4186.3500000000004</v>
      </c>
      <c r="J52" s="190"/>
      <c r="K52" s="48"/>
      <c r="L52" s="147"/>
      <c r="M52" s="147"/>
      <c r="N52" s="1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</row>
    <row r="53" spans="2:121" s="46" customFormat="1" ht="11.25" x14ac:dyDescent="0.2">
      <c r="B53" s="106" t="s">
        <v>560</v>
      </c>
      <c r="C53" s="114" t="s">
        <v>895</v>
      </c>
      <c r="D53" s="108" t="s">
        <v>154</v>
      </c>
      <c r="E53" s="102">
        <v>189</v>
      </c>
      <c r="F53" s="101">
        <f t="shared" si="4"/>
        <v>189</v>
      </c>
      <c r="G53" s="130">
        <v>33.39</v>
      </c>
      <c r="H53" s="102">
        <f t="shared" si="7"/>
        <v>41.5</v>
      </c>
      <c r="I53" s="102">
        <f t="shared" si="6"/>
        <v>7843.5</v>
      </c>
      <c r="J53" s="190"/>
      <c r="K53" s="48"/>
      <c r="L53" s="147"/>
      <c r="M53" s="147"/>
      <c r="N53" s="1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</row>
    <row r="54" spans="2:121" s="46" customFormat="1" ht="22.5" x14ac:dyDescent="0.2">
      <c r="B54" s="106" t="s">
        <v>561</v>
      </c>
      <c r="C54" s="114" t="s">
        <v>896</v>
      </c>
      <c r="D54" s="108" t="s">
        <v>741</v>
      </c>
      <c r="E54" s="102">
        <f>164569.721-(600*40)+(5160*8)+(1000*40)+(500*0.2*40)</f>
        <v>225849.72099999999</v>
      </c>
      <c r="F54" s="101">
        <f t="shared" si="4"/>
        <v>225849.72</v>
      </c>
      <c r="G54" s="130">
        <v>1.5</v>
      </c>
      <c r="H54" s="102">
        <f t="shared" si="7"/>
        <v>1.86</v>
      </c>
      <c r="I54" s="102">
        <f t="shared" si="6"/>
        <v>420080.48</v>
      </c>
      <c r="J54" s="190"/>
      <c r="K54" s="48"/>
      <c r="L54" s="147"/>
      <c r="M54" s="147"/>
      <c r="N54" s="1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</row>
    <row r="55" spans="2:121" s="46" customFormat="1" ht="11.25" x14ac:dyDescent="0.2">
      <c r="B55" s="106" t="s">
        <v>562</v>
      </c>
      <c r="C55" s="114" t="s">
        <v>897</v>
      </c>
      <c r="D55" s="108" t="s">
        <v>155</v>
      </c>
      <c r="E55" s="102">
        <f>11667.96+2000+1000</f>
        <v>14667.96</v>
      </c>
      <c r="F55" s="101">
        <f t="shared" si="4"/>
        <v>14667.96</v>
      </c>
      <c r="G55" s="130">
        <v>39.26</v>
      </c>
      <c r="H55" s="102">
        <f t="shared" si="7"/>
        <v>48.79</v>
      </c>
      <c r="I55" s="102">
        <f t="shared" si="6"/>
        <v>715649.77</v>
      </c>
      <c r="J55" s="190"/>
      <c r="K55" s="48"/>
      <c r="L55" s="147"/>
      <c r="M55" s="147"/>
      <c r="N55" s="1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</row>
    <row r="56" spans="2:121" s="46" customFormat="1" ht="11.25" x14ac:dyDescent="0.2">
      <c r="B56" s="106" t="s">
        <v>563</v>
      </c>
      <c r="C56" s="114" t="s">
        <v>92</v>
      </c>
      <c r="D56" s="108" t="s">
        <v>161</v>
      </c>
      <c r="E56" s="102">
        <f>18*22*8</f>
        <v>3168</v>
      </c>
      <c r="F56" s="101">
        <f t="shared" si="4"/>
        <v>3168</v>
      </c>
      <c r="G56" s="130">
        <v>5.52</v>
      </c>
      <c r="H56" s="102">
        <f t="shared" si="7"/>
        <v>6.86</v>
      </c>
      <c r="I56" s="102">
        <f t="shared" si="6"/>
        <v>21732.48</v>
      </c>
      <c r="J56" s="190"/>
      <c r="K56" s="48"/>
      <c r="L56" s="147"/>
      <c r="M56" s="147"/>
      <c r="N56" s="1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</row>
    <row r="57" spans="2:121" s="46" customFormat="1" ht="11.25" x14ac:dyDescent="0.2">
      <c r="B57" s="106" t="s">
        <v>9</v>
      </c>
      <c r="C57" s="114" t="s">
        <v>898</v>
      </c>
      <c r="D57" s="108" t="s">
        <v>157</v>
      </c>
      <c r="E57" s="102">
        <v>3893</v>
      </c>
      <c r="F57" s="101">
        <f t="shared" si="4"/>
        <v>3893</v>
      </c>
      <c r="G57" s="130">
        <v>27.45</v>
      </c>
      <c r="H57" s="102">
        <f t="shared" si="7"/>
        <v>34.119999999999997</v>
      </c>
      <c r="I57" s="102">
        <f t="shared" si="6"/>
        <v>132829.16</v>
      </c>
      <c r="J57" s="190"/>
      <c r="K57" s="48"/>
      <c r="L57" s="147"/>
      <c r="M57" s="147"/>
      <c r="N57" s="1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</row>
    <row r="58" spans="2:121" s="46" customFormat="1" ht="11.25" x14ac:dyDescent="0.2">
      <c r="B58" s="106" t="s">
        <v>172</v>
      </c>
      <c r="C58" s="114" t="s">
        <v>899</v>
      </c>
      <c r="D58" s="108" t="s">
        <v>154</v>
      </c>
      <c r="E58" s="104">
        <f>687.9+(600*1.2*0.4)+100+(1000*1.2*0.4)</f>
        <v>1555.9</v>
      </c>
      <c r="F58" s="101">
        <f t="shared" si="4"/>
        <v>1555.9</v>
      </c>
      <c r="G58" s="130">
        <v>97.46</v>
      </c>
      <c r="H58" s="102">
        <f t="shared" si="7"/>
        <v>121.13</v>
      </c>
      <c r="I58" s="102">
        <f t="shared" si="6"/>
        <v>188466.17</v>
      </c>
      <c r="J58" s="190"/>
      <c r="K58" s="48"/>
      <c r="L58" s="147"/>
      <c r="M58" s="147"/>
      <c r="N58" s="1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</row>
    <row r="59" spans="2:121" s="46" customFormat="1" ht="22.5" x14ac:dyDescent="0.2">
      <c r="B59" s="106" t="s">
        <v>173</v>
      </c>
      <c r="C59" s="114" t="s">
        <v>1512</v>
      </c>
      <c r="D59" s="108" t="s">
        <v>716</v>
      </c>
      <c r="E59" s="102">
        <v>23</v>
      </c>
      <c r="F59" s="101">
        <f t="shared" si="4"/>
        <v>23</v>
      </c>
      <c r="G59" s="130">
        <v>800.85</v>
      </c>
      <c r="H59" s="102">
        <f t="shared" si="7"/>
        <v>995.31</v>
      </c>
      <c r="I59" s="102">
        <f t="shared" si="6"/>
        <v>22892.13</v>
      </c>
      <c r="J59" s="190"/>
      <c r="K59" s="48"/>
      <c r="L59" s="147"/>
      <c r="M59" s="147"/>
      <c r="N59" s="1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</row>
    <row r="60" spans="2:121" s="46" customFormat="1" ht="22.5" x14ac:dyDescent="0.2">
      <c r="B60" s="106" t="s">
        <v>98</v>
      </c>
      <c r="C60" s="114" t="s">
        <v>1515</v>
      </c>
      <c r="D60" s="108" t="s">
        <v>716</v>
      </c>
      <c r="E60" s="102">
        <v>23</v>
      </c>
      <c r="F60" s="101">
        <f t="shared" si="4"/>
        <v>23</v>
      </c>
      <c r="G60" s="130">
        <v>800.85</v>
      </c>
      <c r="H60" s="102">
        <f t="shared" si="7"/>
        <v>995.31</v>
      </c>
      <c r="I60" s="102">
        <f t="shared" si="6"/>
        <v>22892.13</v>
      </c>
      <c r="J60" s="190"/>
      <c r="K60" s="48"/>
      <c r="L60" s="147"/>
      <c r="M60" s="147"/>
      <c r="N60" s="1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</row>
    <row r="61" spans="2:121" s="46" customFormat="1" ht="22.5" x14ac:dyDescent="0.2">
      <c r="B61" s="106" t="s">
        <v>99</v>
      </c>
      <c r="C61" s="114" t="s">
        <v>1518</v>
      </c>
      <c r="D61" s="108" t="s">
        <v>716</v>
      </c>
      <c r="E61" s="102">
        <v>80</v>
      </c>
      <c r="F61" s="101">
        <f t="shared" si="4"/>
        <v>80</v>
      </c>
      <c r="G61" s="130">
        <v>741.73</v>
      </c>
      <c r="H61" s="102">
        <f t="shared" si="7"/>
        <v>921.84</v>
      </c>
      <c r="I61" s="102">
        <f t="shared" si="6"/>
        <v>73747.199999999997</v>
      </c>
      <c r="J61" s="190"/>
      <c r="K61" s="48"/>
      <c r="L61" s="147"/>
      <c r="M61" s="147"/>
      <c r="N61" s="1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</row>
    <row r="62" spans="2:121" s="46" customFormat="1" ht="22.5" x14ac:dyDescent="0.2">
      <c r="B62" s="106" t="s">
        <v>100</v>
      </c>
      <c r="C62" s="114" t="s">
        <v>1514</v>
      </c>
      <c r="D62" s="108" t="s">
        <v>716</v>
      </c>
      <c r="E62" s="102">
        <v>80</v>
      </c>
      <c r="F62" s="101">
        <f t="shared" si="4"/>
        <v>80</v>
      </c>
      <c r="G62" s="102">
        <v>174.76999999999998</v>
      </c>
      <c r="H62" s="102">
        <f t="shared" si="7"/>
        <v>217.21</v>
      </c>
      <c r="I62" s="102">
        <f t="shared" si="6"/>
        <v>17376.8</v>
      </c>
      <c r="J62" s="190"/>
      <c r="K62" s="48"/>
      <c r="L62" s="147"/>
      <c r="M62" s="147"/>
      <c r="N62" s="1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</row>
    <row r="63" spans="2:121" s="46" customFormat="1" ht="22.5" x14ac:dyDescent="0.2">
      <c r="B63" s="106" t="s">
        <v>10</v>
      </c>
      <c r="C63" s="114" t="s">
        <v>1513</v>
      </c>
      <c r="D63" s="108" t="s">
        <v>157</v>
      </c>
      <c r="E63" s="104">
        <v>35</v>
      </c>
      <c r="F63" s="101">
        <f t="shared" si="4"/>
        <v>35</v>
      </c>
      <c r="G63" s="102">
        <v>254.01</v>
      </c>
      <c r="H63" s="102">
        <f t="shared" si="7"/>
        <v>315.69</v>
      </c>
      <c r="I63" s="102">
        <f t="shared" si="6"/>
        <v>11049.15</v>
      </c>
      <c r="J63" s="190"/>
      <c r="K63" s="48"/>
      <c r="L63" s="147"/>
      <c r="M63" s="147"/>
      <c r="N63" s="1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</row>
    <row r="64" spans="2:121" s="46" customFormat="1" ht="22.5" x14ac:dyDescent="0.2">
      <c r="B64" s="106" t="s">
        <v>564</v>
      </c>
      <c r="C64" s="114" t="s">
        <v>901</v>
      </c>
      <c r="D64" s="108" t="s">
        <v>716</v>
      </c>
      <c r="E64" s="104">
        <v>2</v>
      </c>
      <c r="F64" s="101">
        <f t="shared" si="4"/>
        <v>2</v>
      </c>
      <c r="G64" s="102">
        <v>11.98</v>
      </c>
      <c r="H64" s="102">
        <f t="shared" si="7"/>
        <v>14.89</v>
      </c>
      <c r="I64" s="102">
        <f t="shared" si="6"/>
        <v>29.78</v>
      </c>
      <c r="J64" s="190"/>
      <c r="K64" s="48"/>
      <c r="L64" s="147"/>
      <c r="M64" s="147"/>
      <c r="N64" s="1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</row>
    <row r="65" spans="2:121" s="46" customFormat="1" ht="11.25" x14ac:dyDescent="0.2">
      <c r="B65" s="106" t="s">
        <v>11</v>
      </c>
      <c r="C65" s="114" t="s">
        <v>1519</v>
      </c>
      <c r="D65" s="108" t="s">
        <v>716</v>
      </c>
      <c r="E65" s="104">
        <v>10</v>
      </c>
      <c r="F65" s="101">
        <f t="shared" si="4"/>
        <v>10</v>
      </c>
      <c r="G65" s="102">
        <v>136.97</v>
      </c>
      <c r="H65" s="102">
        <f t="shared" si="7"/>
        <v>170.23</v>
      </c>
      <c r="I65" s="102">
        <f t="shared" si="6"/>
        <v>1702.3</v>
      </c>
      <c r="J65" s="190"/>
      <c r="K65" s="48"/>
      <c r="L65" s="147"/>
      <c r="M65" s="147"/>
      <c r="N65" s="1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</row>
    <row r="66" spans="2:121" s="46" customFormat="1" ht="22.5" x14ac:dyDescent="0.2">
      <c r="B66" s="106" t="s">
        <v>12</v>
      </c>
      <c r="C66" s="114" t="s">
        <v>214</v>
      </c>
      <c r="D66" s="108" t="s">
        <v>157</v>
      </c>
      <c r="E66" s="104">
        <v>5.1899999999999995</v>
      </c>
      <c r="F66" s="101">
        <f t="shared" si="4"/>
        <v>5.19</v>
      </c>
      <c r="G66" s="102">
        <v>7.13</v>
      </c>
      <c r="H66" s="102">
        <f t="shared" si="7"/>
        <v>8.86</v>
      </c>
      <c r="I66" s="102">
        <f t="shared" si="6"/>
        <v>45.98</v>
      </c>
      <c r="J66" s="190"/>
      <c r="K66" s="48"/>
      <c r="L66" s="147"/>
      <c r="M66" s="147"/>
      <c r="N66" s="1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</row>
    <row r="67" spans="2:121" s="46" customFormat="1" ht="11.25" x14ac:dyDescent="0.2">
      <c r="B67" s="106" t="s">
        <v>13</v>
      </c>
      <c r="C67" s="114" t="s">
        <v>1532</v>
      </c>
      <c r="D67" s="108" t="s">
        <v>155</v>
      </c>
      <c r="E67" s="104">
        <v>135</v>
      </c>
      <c r="F67" s="101">
        <f t="shared" si="4"/>
        <v>135</v>
      </c>
      <c r="G67" s="102">
        <v>55.949999999999996</v>
      </c>
      <c r="H67" s="102">
        <f t="shared" si="7"/>
        <v>69.540000000000006</v>
      </c>
      <c r="I67" s="102">
        <f t="shared" si="6"/>
        <v>9387.9</v>
      </c>
      <c r="J67" s="190"/>
      <c r="K67" s="48"/>
      <c r="L67" s="147"/>
      <c r="M67" s="147"/>
      <c r="N67" s="1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</row>
    <row r="68" spans="2:121" s="46" customFormat="1" ht="11.25" x14ac:dyDescent="0.2">
      <c r="B68" s="106" t="s">
        <v>101</v>
      </c>
      <c r="C68" s="114" t="s">
        <v>1502</v>
      </c>
      <c r="D68" s="108" t="s">
        <v>154</v>
      </c>
      <c r="E68" s="104">
        <f>38.43+13.37+20</f>
        <v>71.8</v>
      </c>
      <c r="F68" s="101">
        <f t="shared" si="4"/>
        <v>71.8</v>
      </c>
      <c r="G68" s="130">
        <v>250.09</v>
      </c>
      <c r="H68" s="102">
        <f t="shared" si="7"/>
        <v>310.82</v>
      </c>
      <c r="I68" s="102">
        <f t="shared" si="6"/>
        <v>22316.880000000001</v>
      </c>
      <c r="J68" s="190"/>
      <c r="K68" s="48"/>
      <c r="L68" s="147"/>
      <c r="M68" s="147"/>
      <c r="N68" s="1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</row>
    <row r="69" spans="2:121" s="46" customFormat="1" ht="11.25" x14ac:dyDescent="0.2">
      <c r="B69" s="106" t="s">
        <v>14</v>
      </c>
      <c r="C69" s="114" t="s">
        <v>902</v>
      </c>
      <c r="D69" s="108" t="s">
        <v>154</v>
      </c>
      <c r="E69" s="104">
        <f>38.43+13.37+20</f>
        <v>71.8</v>
      </c>
      <c r="F69" s="101">
        <f t="shared" si="4"/>
        <v>71.8</v>
      </c>
      <c r="G69" s="130">
        <v>148.72999999999999</v>
      </c>
      <c r="H69" s="102">
        <f t="shared" si="7"/>
        <v>184.84</v>
      </c>
      <c r="I69" s="102">
        <f t="shared" si="6"/>
        <v>13271.51</v>
      </c>
      <c r="J69" s="190"/>
      <c r="K69" s="48"/>
      <c r="L69" s="147"/>
      <c r="M69" s="147"/>
      <c r="N69" s="1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</row>
    <row r="70" spans="2:121" s="46" customFormat="1" ht="11.25" x14ac:dyDescent="0.2">
      <c r="B70" s="106" t="s">
        <v>15</v>
      </c>
      <c r="C70" s="114" t="s">
        <v>903</v>
      </c>
      <c r="D70" s="108" t="s">
        <v>155</v>
      </c>
      <c r="E70" s="104">
        <f>71.8*12</f>
        <v>861.59999999999991</v>
      </c>
      <c r="F70" s="101">
        <f t="shared" si="4"/>
        <v>861.6</v>
      </c>
      <c r="G70" s="130">
        <v>37.39</v>
      </c>
      <c r="H70" s="102">
        <f t="shared" si="7"/>
        <v>46.47</v>
      </c>
      <c r="I70" s="102">
        <f t="shared" si="6"/>
        <v>40038.550000000003</v>
      </c>
      <c r="J70" s="190"/>
      <c r="K70" s="48"/>
      <c r="L70" s="147"/>
      <c r="M70" s="147"/>
      <c r="N70" s="1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</row>
    <row r="71" spans="2:121" s="46" customFormat="1" ht="11.25" x14ac:dyDescent="0.2">
      <c r="B71" s="106" t="s">
        <v>228</v>
      </c>
      <c r="C71" s="114" t="s">
        <v>904</v>
      </c>
      <c r="D71" s="108" t="s">
        <v>155</v>
      </c>
      <c r="E71" s="104">
        <f>E70</f>
        <v>861.59999999999991</v>
      </c>
      <c r="F71" s="101">
        <f t="shared" si="4"/>
        <v>861.6</v>
      </c>
      <c r="G71" s="102">
        <v>11.94</v>
      </c>
      <c r="H71" s="102">
        <f>ROUND(G71+G71*$H$5,2)</f>
        <v>14.84</v>
      </c>
      <c r="I71" s="102">
        <f t="shared" si="6"/>
        <v>12786.14</v>
      </c>
      <c r="J71" s="190"/>
      <c r="K71" s="48"/>
      <c r="L71" s="147"/>
      <c r="M71" s="147"/>
      <c r="N71" s="1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</row>
    <row r="72" spans="2:121" s="46" customFormat="1" ht="22.5" x14ac:dyDescent="0.2">
      <c r="B72" s="106" t="s">
        <v>229</v>
      </c>
      <c r="C72" s="115" t="s">
        <v>944</v>
      </c>
      <c r="D72" s="110" t="s">
        <v>156</v>
      </c>
      <c r="E72" s="102">
        <f>71.8*80*0.1</f>
        <v>574.4</v>
      </c>
      <c r="F72" s="101">
        <f t="shared" si="4"/>
        <v>574.4</v>
      </c>
      <c r="G72" s="130">
        <v>8.4499999999999993</v>
      </c>
      <c r="H72" s="102">
        <f t="shared" ref="H72:H83" si="8">ROUND(G72+G72*$H$5,2)</f>
        <v>10.5</v>
      </c>
      <c r="I72" s="102">
        <f t="shared" si="6"/>
        <v>6031.2</v>
      </c>
      <c r="J72" s="190"/>
      <c r="K72" s="48"/>
      <c r="L72" s="147"/>
      <c r="M72" s="147"/>
      <c r="N72" s="1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</row>
    <row r="73" spans="2:121" s="46" customFormat="1" ht="22.5" x14ac:dyDescent="0.2">
      <c r="B73" s="106" t="s">
        <v>230</v>
      </c>
      <c r="C73" s="115" t="s">
        <v>945</v>
      </c>
      <c r="D73" s="110" t="s">
        <v>156</v>
      </c>
      <c r="E73" s="102">
        <f>71.8*80*0.9</f>
        <v>5169.6000000000004</v>
      </c>
      <c r="F73" s="101">
        <f t="shared" si="4"/>
        <v>5169.6000000000004</v>
      </c>
      <c r="G73" s="130">
        <v>8.4499999999999993</v>
      </c>
      <c r="H73" s="102">
        <f t="shared" si="8"/>
        <v>10.5</v>
      </c>
      <c r="I73" s="102">
        <f t="shared" si="6"/>
        <v>54280.800000000003</v>
      </c>
      <c r="J73" s="190"/>
      <c r="K73" s="48"/>
      <c r="L73" s="147"/>
      <c r="M73" s="147"/>
      <c r="N73" s="1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</row>
    <row r="74" spans="2:121" s="46" customFormat="1" ht="11.25" x14ac:dyDescent="0.2">
      <c r="B74" s="106" t="s">
        <v>231</v>
      </c>
      <c r="C74" s="114" t="s">
        <v>102</v>
      </c>
      <c r="D74" s="108" t="s">
        <v>716</v>
      </c>
      <c r="E74" s="104">
        <v>90</v>
      </c>
      <c r="F74" s="101">
        <f t="shared" si="4"/>
        <v>90</v>
      </c>
      <c r="G74" s="130">
        <v>73.790000000000006</v>
      </c>
      <c r="H74" s="102">
        <f t="shared" si="8"/>
        <v>91.71</v>
      </c>
      <c r="I74" s="102">
        <f t="shared" si="6"/>
        <v>8253.9</v>
      </c>
      <c r="J74" s="190"/>
      <c r="K74" s="48"/>
      <c r="L74" s="147"/>
      <c r="M74" s="147"/>
      <c r="N74" s="1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</row>
    <row r="75" spans="2:121" s="46" customFormat="1" ht="22.5" x14ac:dyDescent="0.2">
      <c r="B75" s="106" t="s">
        <v>232</v>
      </c>
      <c r="C75" s="114" t="s">
        <v>905</v>
      </c>
      <c r="D75" s="108" t="s">
        <v>157</v>
      </c>
      <c r="E75" s="104">
        <f>3171+474</f>
        <v>3645</v>
      </c>
      <c r="F75" s="101">
        <f t="shared" si="4"/>
        <v>3645</v>
      </c>
      <c r="G75" s="130">
        <v>2.4</v>
      </c>
      <c r="H75" s="102">
        <f t="shared" si="8"/>
        <v>2.98</v>
      </c>
      <c r="I75" s="102">
        <f t="shared" si="6"/>
        <v>10862.1</v>
      </c>
      <c r="J75" s="190"/>
      <c r="K75" s="48"/>
      <c r="L75" s="147"/>
      <c r="M75" s="147"/>
      <c r="N75" s="1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</row>
    <row r="76" spans="2:121" s="46" customFormat="1" ht="22.5" x14ac:dyDescent="0.2">
      <c r="B76" s="106" t="s">
        <v>233</v>
      </c>
      <c r="C76" s="114" t="s">
        <v>906</v>
      </c>
      <c r="D76" s="108" t="s">
        <v>157</v>
      </c>
      <c r="E76" s="104">
        <f>711+121</f>
        <v>832</v>
      </c>
      <c r="F76" s="101">
        <f t="shared" si="4"/>
        <v>832</v>
      </c>
      <c r="G76" s="130">
        <v>2.85</v>
      </c>
      <c r="H76" s="102">
        <f t="shared" si="8"/>
        <v>3.54</v>
      </c>
      <c r="I76" s="102">
        <f t="shared" si="6"/>
        <v>2945.28</v>
      </c>
      <c r="J76" s="190"/>
      <c r="K76" s="48"/>
      <c r="L76" s="147"/>
      <c r="M76" s="147"/>
      <c r="N76" s="1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</row>
    <row r="77" spans="2:121" s="46" customFormat="1" ht="11.25" x14ac:dyDescent="0.2">
      <c r="B77" s="106" t="s">
        <v>234</v>
      </c>
      <c r="C77" s="114" t="s">
        <v>907</v>
      </c>
      <c r="D77" s="108" t="s">
        <v>157</v>
      </c>
      <c r="E77" s="104">
        <f>69+84</f>
        <v>153</v>
      </c>
      <c r="F77" s="101">
        <f t="shared" si="4"/>
        <v>153</v>
      </c>
      <c r="G77" s="130">
        <v>4.92</v>
      </c>
      <c r="H77" s="102">
        <f t="shared" si="8"/>
        <v>6.11</v>
      </c>
      <c r="I77" s="102">
        <f t="shared" si="6"/>
        <v>934.83</v>
      </c>
      <c r="J77" s="190"/>
      <c r="K77" s="48"/>
      <c r="L77" s="147"/>
      <c r="M77" s="147"/>
      <c r="N77" s="1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</row>
    <row r="78" spans="2:121" s="46" customFormat="1" ht="11.25" x14ac:dyDescent="0.2">
      <c r="B78" s="106" t="s">
        <v>235</v>
      </c>
      <c r="C78" s="114" t="s">
        <v>908</v>
      </c>
      <c r="D78" s="108" t="s">
        <v>157</v>
      </c>
      <c r="E78" s="104">
        <v>12</v>
      </c>
      <c r="F78" s="101">
        <f t="shared" si="4"/>
        <v>12</v>
      </c>
      <c r="G78" s="130">
        <v>5.91</v>
      </c>
      <c r="H78" s="102">
        <f t="shared" si="8"/>
        <v>7.35</v>
      </c>
      <c r="I78" s="102">
        <f t="shared" si="6"/>
        <v>88.2</v>
      </c>
      <c r="J78" s="190"/>
      <c r="K78" s="48"/>
      <c r="L78" s="147"/>
      <c r="M78" s="147"/>
      <c r="N78" s="1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</row>
    <row r="79" spans="2:121" s="44" customFormat="1" ht="22.5" x14ac:dyDescent="0.2">
      <c r="B79" s="106" t="s">
        <v>236</v>
      </c>
      <c r="C79" s="112" t="s">
        <v>103</v>
      </c>
      <c r="D79" s="106" t="s">
        <v>155</v>
      </c>
      <c r="E79" s="102">
        <f>349.1865+700+500</f>
        <v>1549.1865</v>
      </c>
      <c r="F79" s="101">
        <f t="shared" si="4"/>
        <v>1549.19</v>
      </c>
      <c r="G79" s="130">
        <v>11.33</v>
      </c>
      <c r="H79" s="102">
        <f t="shared" si="8"/>
        <v>14.08</v>
      </c>
      <c r="I79" s="102">
        <f t="shared" si="6"/>
        <v>21812.6</v>
      </c>
      <c r="J79" s="190"/>
      <c r="K79" s="45"/>
      <c r="L79" s="147"/>
      <c r="M79" s="147"/>
      <c r="N79" s="147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</row>
    <row r="80" spans="2:121" s="44" customFormat="1" ht="22.5" x14ac:dyDescent="0.2">
      <c r="B80" s="106" t="s">
        <v>237</v>
      </c>
      <c r="C80" s="112" t="s">
        <v>909</v>
      </c>
      <c r="D80" s="106" t="s">
        <v>154</v>
      </c>
      <c r="E80" s="102">
        <f>E79*0.035</f>
        <v>54.221527500000008</v>
      </c>
      <c r="F80" s="101">
        <f t="shared" si="4"/>
        <v>54.22</v>
      </c>
      <c r="G80" s="130">
        <v>510.08</v>
      </c>
      <c r="H80" s="102">
        <f t="shared" si="8"/>
        <v>633.94000000000005</v>
      </c>
      <c r="I80" s="102">
        <f t="shared" si="6"/>
        <v>34372.230000000003</v>
      </c>
      <c r="J80" s="190"/>
      <c r="K80" s="45"/>
      <c r="L80" s="147"/>
      <c r="M80" s="147"/>
      <c r="N80" s="147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</row>
    <row r="81" spans="2:121" s="44" customFormat="1" ht="11.25" x14ac:dyDescent="0.2">
      <c r="B81" s="106" t="s">
        <v>238</v>
      </c>
      <c r="C81" s="112" t="s">
        <v>227</v>
      </c>
      <c r="D81" s="106" t="s">
        <v>155</v>
      </c>
      <c r="E81" s="102">
        <f>E79</f>
        <v>1549.1865</v>
      </c>
      <c r="F81" s="101">
        <f t="shared" si="4"/>
        <v>1549.19</v>
      </c>
      <c r="G81" s="130">
        <v>4.7699999999999996</v>
      </c>
      <c r="H81" s="102">
        <f t="shared" si="8"/>
        <v>5.93</v>
      </c>
      <c r="I81" s="102">
        <f t="shared" si="6"/>
        <v>9186.7000000000007</v>
      </c>
      <c r="J81" s="190"/>
      <c r="K81" s="45"/>
      <c r="L81" s="147"/>
      <c r="M81" s="147"/>
      <c r="N81" s="147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</row>
    <row r="82" spans="2:121" s="44" customFormat="1" ht="11.25" x14ac:dyDescent="0.2">
      <c r="B82" s="106" t="s">
        <v>239</v>
      </c>
      <c r="C82" s="112" t="s">
        <v>91</v>
      </c>
      <c r="D82" s="106" t="s">
        <v>154</v>
      </c>
      <c r="E82" s="102">
        <f>717.9573+(700*0.2)-(3000*0.2)+(500*0.2)</f>
        <v>357.95730000000003</v>
      </c>
      <c r="F82" s="101">
        <f t="shared" si="4"/>
        <v>357.96</v>
      </c>
      <c r="G82" s="130">
        <v>102.28</v>
      </c>
      <c r="H82" s="102">
        <f t="shared" si="8"/>
        <v>127.12</v>
      </c>
      <c r="I82" s="102">
        <f t="shared" si="6"/>
        <v>45503.88</v>
      </c>
      <c r="J82" s="190"/>
      <c r="K82" s="45"/>
      <c r="L82" s="147"/>
      <c r="M82" s="147"/>
      <c r="N82" s="147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</row>
    <row r="83" spans="2:121" s="44" customFormat="1" ht="22.5" x14ac:dyDescent="0.2">
      <c r="B83" s="106" t="s">
        <v>240</v>
      </c>
      <c r="C83" s="115" t="s">
        <v>934</v>
      </c>
      <c r="D83" s="110" t="s">
        <v>935</v>
      </c>
      <c r="E83" s="102">
        <f>2944+1000</f>
        <v>3944</v>
      </c>
      <c r="F83" s="101">
        <f t="shared" si="4"/>
        <v>3944</v>
      </c>
      <c r="G83" s="130">
        <v>1.38</v>
      </c>
      <c r="H83" s="102">
        <f t="shared" si="8"/>
        <v>1.72</v>
      </c>
      <c r="I83" s="102">
        <f t="shared" si="6"/>
        <v>6783.68</v>
      </c>
      <c r="J83" s="190"/>
      <c r="K83" s="45"/>
      <c r="L83" s="147"/>
      <c r="M83" s="147"/>
      <c r="N83" s="147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</row>
    <row r="84" spans="2:121" s="44" customFormat="1" ht="11.25" x14ac:dyDescent="0.2">
      <c r="B84" s="106" t="s">
        <v>565</v>
      </c>
      <c r="C84" s="112" t="s">
        <v>1420</v>
      </c>
      <c r="D84" s="106" t="s">
        <v>155</v>
      </c>
      <c r="E84" s="102">
        <f>3240.6-3000</f>
        <v>240.59999999999991</v>
      </c>
      <c r="F84" s="101">
        <f t="shared" si="4"/>
        <v>240.6</v>
      </c>
      <c r="G84" s="130">
        <v>8.7799999999999994</v>
      </c>
      <c r="H84" s="102">
        <f>ROUND(G84+G84*$H$5,2)</f>
        <v>10.91</v>
      </c>
      <c r="I84" s="102">
        <f t="shared" si="6"/>
        <v>2624.95</v>
      </c>
      <c r="J84" s="190"/>
      <c r="K84" s="45"/>
      <c r="L84" s="147"/>
      <c r="M84" s="147"/>
      <c r="N84" s="147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</row>
    <row r="85" spans="2:121" s="44" customFormat="1" ht="33.75" x14ac:dyDescent="0.2">
      <c r="B85" s="106" t="s">
        <v>241</v>
      </c>
      <c r="C85" s="112" t="s">
        <v>1419</v>
      </c>
      <c r="D85" s="106" t="s">
        <v>155</v>
      </c>
      <c r="E85" s="102">
        <f>3240.6-3000</f>
        <v>240.59999999999991</v>
      </c>
      <c r="F85" s="101">
        <f t="shared" si="4"/>
        <v>240.6</v>
      </c>
      <c r="G85" s="130">
        <v>41.99</v>
      </c>
      <c r="H85" s="102">
        <f t="shared" ref="H85:H87" si="9">ROUND(G85+G85*$H$5,2)</f>
        <v>52.19</v>
      </c>
      <c r="I85" s="102">
        <f t="shared" si="6"/>
        <v>12556.91</v>
      </c>
      <c r="J85" s="190"/>
      <c r="K85" s="45"/>
      <c r="L85" s="147"/>
      <c r="M85" s="147"/>
      <c r="N85" s="147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</row>
    <row r="86" spans="2:121" s="44" customFormat="1" ht="11.25" x14ac:dyDescent="0.2">
      <c r="B86" s="106" t="s">
        <v>254</v>
      </c>
      <c r="C86" s="112" t="s">
        <v>742</v>
      </c>
      <c r="D86" s="106" t="s">
        <v>155</v>
      </c>
      <c r="E86" s="102">
        <f>2946-2400</f>
        <v>546</v>
      </c>
      <c r="F86" s="101">
        <f t="shared" si="4"/>
        <v>546</v>
      </c>
      <c r="G86" s="130">
        <v>7.47</v>
      </c>
      <c r="H86" s="102">
        <f t="shared" si="9"/>
        <v>9.2799999999999994</v>
      </c>
      <c r="I86" s="102">
        <f t="shared" si="6"/>
        <v>5066.88</v>
      </c>
      <c r="J86" s="190"/>
      <c r="K86" s="45"/>
      <c r="L86" s="147"/>
      <c r="M86" s="147"/>
      <c r="N86" s="147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</row>
    <row r="87" spans="2:121" s="44" customFormat="1" ht="11.25" x14ac:dyDescent="0.2">
      <c r="B87" s="106" t="s">
        <v>528</v>
      </c>
      <c r="C87" s="112" t="s">
        <v>1530</v>
      </c>
      <c r="D87" s="106" t="s">
        <v>1529</v>
      </c>
      <c r="E87" s="102">
        <v>32760</v>
      </c>
      <c r="F87" s="101">
        <f t="shared" si="4"/>
        <v>32760</v>
      </c>
      <c r="G87" s="102">
        <v>0.12300999999999999</v>
      </c>
      <c r="H87" s="102">
        <f t="shared" si="9"/>
        <v>0.15</v>
      </c>
      <c r="I87" s="102">
        <f t="shared" si="6"/>
        <v>4914</v>
      </c>
      <c r="J87" s="190"/>
      <c r="K87" s="45"/>
      <c r="L87" s="147"/>
      <c r="M87" s="147"/>
      <c r="N87" s="147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</row>
    <row r="88" spans="2:121" s="46" customFormat="1" ht="11.25" x14ac:dyDescent="0.2">
      <c r="B88" s="106" t="s">
        <v>566</v>
      </c>
      <c r="C88" s="114" t="s">
        <v>910</v>
      </c>
      <c r="D88" s="108" t="s">
        <v>157</v>
      </c>
      <c r="E88" s="104">
        <v>7560</v>
      </c>
      <c r="F88" s="101">
        <f t="shared" si="4"/>
        <v>7560</v>
      </c>
      <c r="G88" s="102">
        <v>0.76</v>
      </c>
      <c r="H88" s="102">
        <f>ROUND(G88+G88*$H$5,2)</f>
        <v>0.94</v>
      </c>
      <c r="I88" s="102">
        <f t="shared" si="6"/>
        <v>7106.4</v>
      </c>
      <c r="J88" s="190"/>
      <c r="K88" s="48"/>
      <c r="L88" s="147"/>
      <c r="M88" s="147"/>
      <c r="N88" s="1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</row>
    <row r="89" spans="2:121" s="46" customFormat="1" ht="11.25" x14ac:dyDescent="0.2">
      <c r="B89" s="106" t="s">
        <v>535</v>
      </c>
      <c r="C89" s="114" t="s">
        <v>1511</v>
      </c>
      <c r="D89" s="108" t="s">
        <v>549</v>
      </c>
      <c r="E89" s="104">
        <v>50</v>
      </c>
      <c r="F89" s="101">
        <f t="shared" si="4"/>
        <v>50</v>
      </c>
      <c r="G89" s="102">
        <v>110.73</v>
      </c>
      <c r="H89" s="102">
        <f>ROUND(G89+G89*$H$5,2)</f>
        <v>137.62</v>
      </c>
      <c r="I89" s="102">
        <f t="shared" si="6"/>
        <v>6881</v>
      </c>
      <c r="J89" s="190"/>
      <c r="K89" s="48"/>
      <c r="L89" s="147"/>
      <c r="M89" s="147"/>
      <c r="N89" s="1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</row>
    <row r="90" spans="2:121" s="46" customFormat="1" ht="11.25" x14ac:dyDescent="0.2">
      <c r="B90" s="106" t="s">
        <v>1496</v>
      </c>
      <c r="C90" s="114" t="s">
        <v>551</v>
      </c>
      <c r="D90" s="108" t="s">
        <v>155</v>
      </c>
      <c r="E90" s="104">
        <v>10</v>
      </c>
      <c r="F90" s="101">
        <f t="shared" si="4"/>
        <v>10</v>
      </c>
      <c r="G90" s="130">
        <v>57.26</v>
      </c>
      <c r="H90" s="102">
        <f t="shared" ref="H90:H92" si="10">ROUND(G90+G90*$H$5,2)</f>
        <v>71.16</v>
      </c>
      <c r="I90" s="102">
        <f t="shared" si="6"/>
        <v>711.6</v>
      </c>
      <c r="J90" s="190"/>
      <c r="K90" s="48"/>
      <c r="L90" s="147"/>
      <c r="M90" s="147"/>
      <c r="N90" s="1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</row>
    <row r="91" spans="2:121" s="46" customFormat="1" ht="11.25" x14ac:dyDescent="0.2">
      <c r="B91" s="106" t="s">
        <v>1499</v>
      </c>
      <c r="C91" s="114" t="s">
        <v>552</v>
      </c>
      <c r="D91" s="108" t="s">
        <v>155</v>
      </c>
      <c r="E91" s="104">
        <v>10</v>
      </c>
      <c r="F91" s="101">
        <f t="shared" si="4"/>
        <v>10</v>
      </c>
      <c r="G91" s="130">
        <v>50.45</v>
      </c>
      <c r="H91" s="102">
        <f t="shared" si="10"/>
        <v>62.7</v>
      </c>
      <c r="I91" s="102">
        <f t="shared" si="6"/>
        <v>627</v>
      </c>
      <c r="J91" s="190"/>
      <c r="K91" s="48"/>
      <c r="L91" s="147"/>
      <c r="M91" s="147"/>
      <c r="N91" s="1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</row>
    <row r="92" spans="2:121" s="46" customFormat="1" ht="11.25" x14ac:dyDescent="0.2">
      <c r="B92" s="106" t="s">
        <v>1500</v>
      </c>
      <c r="C92" s="114" t="s">
        <v>911</v>
      </c>
      <c r="D92" s="108" t="s">
        <v>155</v>
      </c>
      <c r="E92" s="104">
        <f>1745.9325+(700*5)</f>
        <v>5245.9324999999999</v>
      </c>
      <c r="F92" s="101">
        <f t="shared" si="4"/>
        <v>5245.93</v>
      </c>
      <c r="G92" s="104">
        <v>0.77</v>
      </c>
      <c r="H92" s="102">
        <f t="shared" si="10"/>
        <v>0.96</v>
      </c>
      <c r="I92" s="102">
        <f t="shared" si="6"/>
        <v>5036.09</v>
      </c>
      <c r="J92" s="190"/>
      <c r="K92" s="148"/>
      <c r="L92" s="147"/>
      <c r="M92" s="147"/>
      <c r="N92" s="1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</row>
    <row r="93" spans="2:121" s="46" customFormat="1" ht="33.75" x14ac:dyDescent="0.2">
      <c r="B93" s="106" t="s">
        <v>1501</v>
      </c>
      <c r="C93" s="114" t="s">
        <v>1494</v>
      </c>
      <c r="D93" s="108" t="s">
        <v>157</v>
      </c>
      <c r="E93" s="104">
        <v>4.5</v>
      </c>
      <c r="F93" s="101">
        <f t="shared" si="4"/>
        <v>4.5</v>
      </c>
      <c r="G93" s="102">
        <v>6443.875</v>
      </c>
      <c r="H93" s="102">
        <f t="shared" si="7"/>
        <v>8008.59</v>
      </c>
      <c r="I93" s="102">
        <f t="shared" si="6"/>
        <v>36038.660000000003</v>
      </c>
      <c r="J93" s="190"/>
      <c r="K93" s="48"/>
      <c r="L93" s="147"/>
      <c r="M93" s="147"/>
      <c r="N93" s="1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</row>
    <row r="94" spans="2:121" s="46" customFormat="1" ht="58.5" customHeight="1" x14ac:dyDescent="0.2">
      <c r="B94" s="106" t="s">
        <v>1510</v>
      </c>
      <c r="C94" s="114" t="s">
        <v>1493</v>
      </c>
      <c r="D94" s="108" t="s">
        <v>157</v>
      </c>
      <c r="E94" s="104">
        <v>20</v>
      </c>
      <c r="F94" s="101">
        <f t="shared" si="4"/>
        <v>20</v>
      </c>
      <c r="G94" s="102">
        <v>5969.7800000000007</v>
      </c>
      <c r="H94" s="102">
        <f t="shared" si="7"/>
        <v>7419.38</v>
      </c>
      <c r="I94" s="102">
        <f t="shared" si="6"/>
        <v>148387.6</v>
      </c>
      <c r="J94" s="190"/>
      <c r="K94" s="48"/>
      <c r="L94" s="147"/>
      <c r="M94" s="147"/>
      <c r="N94" s="1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</row>
    <row r="95" spans="2:121" s="46" customFormat="1" ht="11.25" x14ac:dyDescent="0.2">
      <c r="B95" s="106" t="s">
        <v>1516</v>
      </c>
      <c r="C95" s="114" t="s">
        <v>912</v>
      </c>
      <c r="D95" s="108" t="s">
        <v>716</v>
      </c>
      <c r="E95" s="104">
        <v>3</v>
      </c>
      <c r="F95" s="101">
        <f t="shared" si="4"/>
        <v>3</v>
      </c>
      <c r="G95" s="102">
        <v>112.94</v>
      </c>
      <c r="H95" s="102">
        <f>ROUND(G95+G95*$H$5,2)</f>
        <v>140.36000000000001</v>
      </c>
      <c r="I95" s="102">
        <f t="shared" si="6"/>
        <v>421.08</v>
      </c>
      <c r="J95" s="190"/>
      <c r="K95" s="48"/>
      <c r="L95" s="147"/>
      <c r="M95" s="147"/>
      <c r="N95" s="1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</row>
    <row r="96" spans="2:121" s="46" customFormat="1" ht="11.25" x14ac:dyDescent="0.2">
      <c r="B96" s="106" t="s">
        <v>1517</v>
      </c>
      <c r="C96" s="112" t="s">
        <v>1491</v>
      </c>
      <c r="D96" s="106" t="s">
        <v>745</v>
      </c>
      <c r="E96" s="102">
        <v>10</v>
      </c>
      <c r="F96" s="101">
        <f t="shared" ref="F96:F98" si="11">ROUND(E96,2)</f>
        <v>10</v>
      </c>
      <c r="G96" s="102">
        <v>97.714285714285722</v>
      </c>
      <c r="H96" s="102">
        <f t="shared" ref="H96:H98" si="12">ROUND(G96+G96*$H$5,2)</f>
        <v>121.44</v>
      </c>
      <c r="I96" s="102">
        <f t="shared" ref="I96:I98" si="13">ROUND(F96*H96,2)</f>
        <v>1214.4000000000001</v>
      </c>
      <c r="J96" s="190"/>
      <c r="K96" s="48"/>
      <c r="L96" s="147"/>
      <c r="M96" s="147"/>
      <c r="N96" s="1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</row>
    <row r="97" spans="2:121" s="46" customFormat="1" ht="11.25" x14ac:dyDescent="0.2">
      <c r="B97" s="106" t="s">
        <v>1531</v>
      </c>
      <c r="C97" s="112" t="s">
        <v>1536</v>
      </c>
      <c r="D97" s="106" t="s">
        <v>745</v>
      </c>
      <c r="E97" s="102">
        <v>4</v>
      </c>
      <c r="F97" s="101">
        <f t="shared" si="11"/>
        <v>4</v>
      </c>
      <c r="G97" s="130">
        <v>95.15</v>
      </c>
      <c r="H97" s="102">
        <f t="shared" si="12"/>
        <v>118.25</v>
      </c>
      <c r="I97" s="102">
        <f t="shared" si="13"/>
        <v>473</v>
      </c>
      <c r="J97" s="190"/>
      <c r="K97" s="48"/>
      <c r="L97" s="147"/>
      <c r="M97" s="147"/>
      <c r="N97" s="1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</row>
    <row r="98" spans="2:121" s="46" customFormat="1" ht="22.5" x14ac:dyDescent="0.2">
      <c r="B98" s="106" t="s">
        <v>1535</v>
      </c>
      <c r="C98" s="114" t="s">
        <v>572</v>
      </c>
      <c r="D98" s="108" t="s">
        <v>155</v>
      </c>
      <c r="E98" s="104">
        <f>335.37+200</f>
        <v>535.37</v>
      </c>
      <c r="F98" s="101">
        <f t="shared" si="11"/>
        <v>535.37</v>
      </c>
      <c r="G98" s="130">
        <v>77.88</v>
      </c>
      <c r="H98" s="102">
        <f t="shared" si="12"/>
        <v>96.79</v>
      </c>
      <c r="I98" s="102">
        <f t="shared" si="13"/>
        <v>51818.46</v>
      </c>
      <c r="J98" s="190"/>
      <c r="K98" s="48"/>
      <c r="L98" s="147"/>
      <c r="M98" s="147"/>
      <c r="N98" s="1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</row>
    <row r="99" spans="2:121" s="44" customFormat="1" ht="11.25" x14ac:dyDescent="0.2">
      <c r="B99" s="106"/>
      <c r="C99" s="133" t="s">
        <v>1446</v>
      </c>
      <c r="D99" s="106"/>
      <c r="E99" s="102"/>
      <c r="F99" s="102"/>
      <c r="G99" s="102"/>
      <c r="H99" s="102"/>
      <c r="I99" s="134">
        <f>SUM(I28:I98)</f>
        <v>3128998.8199999994</v>
      </c>
      <c r="J99" s="171"/>
      <c r="K99" s="45"/>
      <c r="L99" s="147"/>
      <c r="M99" s="147"/>
      <c r="N99" s="14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</row>
    <row r="100" spans="2:121" s="46" customFormat="1" ht="11.25" x14ac:dyDescent="0.2">
      <c r="B100" s="106"/>
      <c r="C100" s="133"/>
      <c r="D100" s="107" t="s">
        <v>65</v>
      </c>
      <c r="E100" s="104"/>
      <c r="F100" s="104"/>
      <c r="G100" s="104" t="s">
        <v>65</v>
      </c>
      <c r="H100" s="104"/>
      <c r="I100" s="102"/>
      <c r="J100" s="192"/>
      <c r="K100" s="48"/>
      <c r="L100" s="147"/>
      <c r="M100" s="147"/>
      <c r="N100" s="1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</row>
    <row r="101" spans="2:121" s="46" customFormat="1" ht="12" x14ac:dyDescent="0.2">
      <c r="B101" s="175" t="s">
        <v>53</v>
      </c>
      <c r="C101" s="176" t="s">
        <v>16</v>
      </c>
      <c r="D101" s="109"/>
      <c r="E101" s="102"/>
      <c r="F101" s="102"/>
      <c r="G101" s="102"/>
      <c r="H101" s="102"/>
      <c r="I101" s="102"/>
      <c r="J101" s="190"/>
      <c r="K101" s="48"/>
      <c r="L101" s="147"/>
      <c r="M101" s="147"/>
      <c r="N101" s="1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</row>
    <row r="102" spans="2:121" s="46" customFormat="1" ht="11.25" x14ac:dyDescent="0.2">
      <c r="B102" s="106" t="s">
        <v>55</v>
      </c>
      <c r="C102" s="112" t="s">
        <v>242</v>
      </c>
      <c r="D102" s="106" t="s">
        <v>155</v>
      </c>
      <c r="E102" s="102">
        <v>32</v>
      </c>
      <c r="F102" s="101">
        <f t="shared" ref="F102:F134" si="14">ROUND(E102,2)</f>
        <v>32</v>
      </c>
      <c r="G102" s="130">
        <v>17.809999999999999</v>
      </c>
      <c r="H102" s="102">
        <f t="shared" ref="H102:H134" si="15">ROUND(G102+G102*$H$5,2)</f>
        <v>22.13</v>
      </c>
      <c r="I102" s="102">
        <f t="shared" ref="I102:I134" si="16">ROUND(F102*H102,2)</f>
        <v>708.16</v>
      </c>
      <c r="J102" s="190"/>
      <c r="K102" s="48"/>
      <c r="L102" s="147"/>
      <c r="M102" s="147"/>
      <c r="N102" s="1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</row>
    <row r="103" spans="2:121" s="46" customFormat="1" ht="45" x14ac:dyDescent="0.2">
      <c r="B103" s="106" t="s">
        <v>56</v>
      </c>
      <c r="C103" s="115" t="s">
        <v>913</v>
      </c>
      <c r="D103" s="106" t="s">
        <v>155</v>
      </c>
      <c r="E103" s="102">
        <v>32</v>
      </c>
      <c r="F103" s="101">
        <f t="shared" si="14"/>
        <v>32</v>
      </c>
      <c r="G103" s="130">
        <v>48.25</v>
      </c>
      <c r="H103" s="102">
        <f t="shared" si="15"/>
        <v>59.97</v>
      </c>
      <c r="I103" s="102">
        <f t="shared" si="16"/>
        <v>1919.04</v>
      </c>
      <c r="J103" s="190"/>
      <c r="K103" s="48"/>
      <c r="L103" s="147"/>
      <c r="M103" s="147"/>
      <c r="N103" s="1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</row>
    <row r="104" spans="2:121" s="46" customFormat="1" ht="22.5" x14ac:dyDescent="0.2">
      <c r="B104" s="106" t="s">
        <v>57</v>
      </c>
      <c r="C104" s="115" t="s">
        <v>223</v>
      </c>
      <c r="D104" s="106" t="s">
        <v>914</v>
      </c>
      <c r="E104" s="102">
        <v>252</v>
      </c>
      <c r="F104" s="101">
        <f t="shared" si="14"/>
        <v>252</v>
      </c>
      <c r="G104" s="102">
        <v>1.9806666666666666</v>
      </c>
      <c r="H104" s="102">
        <f t="shared" si="15"/>
        <v>2.46</v>
      </c>
      <c r="I104" s="102">
        <f t="shared" si="16"/>
        <v>619.91999999999996</v>
      </c>
      <c r="J104" s="190"/>
      <c r="K104" s="48"/>
      <c r="L104" s="147"/>
      <c r="M104" s="147"/>
      <c r="N104" s="1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</row>
    <row r="105" spans="2:121" s="46" customFormat="1" ht="12" customHeight="1" x14ac:dyDescent="0.2">
      <c r="B105" s="106" t="s">
        <v>174</v>
      </c>
      <c r="C105" s="115" t="s">
        <v>213</v>
      </c>
      <c r="D105" s="106" t="s">
        <v>914</v>
      </c>
      <c r="E105" s="102">
        <v>210</v>
      </c>
      <c r="F105" s="101">
        <f t="shared" si="14"/>
        <v>210</v>
      </c>
      <c r="G105" s="102">
        <v>1.1299999999999999</v>
      </c>
      <c r="H105" s="102">
        <f t="shared" si="15"/>
        <v>1.4</v>
      </c>
      <c r="I105" s="102">
        <f t="shared" si="16"/>
        <v>294</v>
      </c>
      <c r="J105" s="190"/>
      <c r="K105" s="48"/>
      <c r="L105" s="147"/>
      <c r="M105" s="147"/>
      <c r="N105" s="1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</row>
    <row r="106" spans="2:121" s="46" customFormat="1" ht="11.25" x14ac:dyDescent="0.2">
      <c r="B106" s="106" t="s">
        <v>175</v>
      </c>
      <c r="C106" s="115" t="s">
        <v>910</v>
      </c>
      <c r="D106" s="106" t="s">
        <v>157</v>
      </c>
      <c r="E106" s="102">
        <v>1680</v>
      </c>
      <c r="F106" s="101">
        <f t="shared" si="14"/>
        <v>1680</v>
      </c>
      <c r="G106" s="102">
        <v>0.76</v>
      </c>
      <c r="H106" s="102">
        <f t="shared" si="15"/>
        <v>0.94</v>
      </c>
      <c r="I106" s="102">
        <f t="shared" si="16"/>
        <v>1579.2</v>
      </c>
      <c r="J106" s="190"/>
      <c r="K106" s="48"/>
      <c r="L106" s="147"/>
      <c r="M106" s="147"/>
      <c r="N106" s="1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</row>
    <row r="107" spans="2:121" s="46" customFormat="1" ht="22.5" x14ac:dyDescent="0.2">
      <c r="B107" s="106" t="s">
        <v>176</v>
      </c>
      <c r="C107" s="115" t="s">
        <v>103</v>
      </c>
      <c r="D107" s="106" t="s">
        <v>155</v>
      </c>
      <c r="E107" s="102">
        <v>180</v>
      </c>
      <c r="F107" s="101">
        <f t="shared" si="14"/>
        <v>180</v>
      </c>
      <c r="G107" s="130">
        <v>11.33</v>
      </c>
      <c r="H107" s="102">
        <f t="shared" si="15"/>
        <v>14.08</v>
      </c>
      <c r="I107" s="102">
        <f t="shared" si="16"/>
        <v>2534.4</v>
      </c>
      <c r="J107" s="190"/>
      <c r="K107" s="48"/>
      <c r="L107" s="147"/>
      <c r="M107" s="147"/>
      <c r="N107" s="1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</row>
    <row r="108" spans="2:121" s="46" customFormat="1" ht="11.25" x14ac:dyDescent="0.2">
      <c r="B108" s="106" t="s">
        <v>58</v>
      </c>
      <c r="C108" s="115" t="s">
        <v>226</v>
      </c>
      <c r="D108" s="106" t="s">
        <v>154</v>
      </c>
      <c r="E108" s="102">
        <v>105</v>
      </c>
      <c r="F108" s="101">
        <f t="shared" si="14"/>
        <v>105</v>
      </c>
      <c r="G108" s="130">
        <v>17.82</v>
      </c>
      <c r="H108" s="102">
        <f t="shared" si="15"/>
        <v>22.15</v>
      </c>
      <c r="I108" s="102">
        <f t="shared" si="16"/>
        <v>2325.75</v>
      </c>
      <c r="J108" s="190"/>
      <c r="K108" s="48"/>
      <c r="L108" s="147"/>
      <c r="M108" s="147"/>
      <c r="N108" s="1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</row>
    <row r="109" spans="2:121" s="46" customFormat="1" ht="11.25" x14ac:dyDescent="0.2">
      <c r="B109" s="106" t="s">
        <v>177</v>
      </c>
      <c r="C109" s="115" t="s">
        <v>895</v>
      </c>
      <c r="D109" s="106" t="s">
        <v>154</v>
      </c>
      <c r="E109" s="102">
        <v>105</v>
      </c>
      <c r="F109" s="101">
        <f t="shared" si="14"/>
        <v>105</v>
      </c>
      <c r="G109" s="130">
        <v>33.39</v>
      </c>
      <c r="H109" s="102">
        <f t="shared" si="15"/>
        <v>41.5</v>
      </c>
      <c r="I109" s="102">
        <f t="shared" si="16"/>
        <v>4357.5</v>
      </c>
      <c r="J109" s="190"/>
      <c r="K109" s="48"/>
      <c r="L109" s="147"/>
      <c r="M109" s="147"/>
      <c r="N109" s="1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</row>
    <row r="110" spans="2:121" s="46" customFormat="1" ht="22.5" x14ac:dyDescent="0.2">
      <c r="B110" s="106" t="s">
        <v>178</v>
      </c>
      <c r="C110" s="115" t="s">
        <v>909</v>
      </c>
      <c r="D110" s="106" t="s">
        <v>154</v>
      </c>
      <c r="E110" s="102">
        <v>6.3000000000000007</v>
      </c>
      <c r="F110" s="101">
        <f t="shared" si="14"/>
        <v>6.3</v>
      </c>
      <c r="G110" s="130">
        <v>510.08</v>
      </c>
      <c r="H110" s="102">
        <f t="shared" si="15"/>
        <v>633.94000000000005</v>
      </c>
      <c r="I110" s="102">
        <f t="shared" si="16"/>
        <v>3993.82</v>
      </c>
      <c r="J110" s="190"/>
      <c r="K110" s="48"/>
      <c r="L110" s="147"/>
      <c r="M110" s="147"/>
      <c r="N110" s="1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</row>
    <row r="111" spans="2:121" s="46" customFormat="1" ht="11.25" x14ac:dyDescent="0.2">
      <c r="B111" s="106" t="s">
        <v>179</v>
      </c>
      <c r="C111" s="115" t="s">
        <v>227</v>
      </c>
      <c r="D111" s="106" t="s">
        <v>155</v>
      </c>
      <c r="E111" s="102">
        <v>180</v>
      </c>
      <c r="F111" s="101">
        <f t="shared" si="14"/>
        <v>180</v>
      </c>
      <c r="G111" s="130">
        <v>4.7699999999999996</v>
      </c>
      <c r="H111" s="102">
        <f t="shared" si="15"/>
        <v>5.93</v>
      </c>
      <c r="I111" s="102">
        <f t="shared" si="16"/>
        <v>1067.4000000000001</v>
      </c>
      <c r="J111" s="190"/>
      <c r="K111" s="48"/>
      <c r="L111" s="147"/>
      <c r="M111" s="147"/>
      <c r="N111" s="1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</row>
    <row r="112" spans="2:121" s="46" customFormat="1" ht="22.5" x14ac:dyDescent="0.2">
      <c r="B112" s="106" t="s">
        <v>180</v>
      </c>
      <c r="C112" s="115" t="s">
        <v>934</v>
      </c>
      <c r="D112" s="110" t="s">
        <v>935</v>
      </c>
      <c r="E112" s="102">
        <f>E110*2.1*23</f>
        <v>304.29000000000008</v>
      </c>
      <c r="F112" s="101">
        <f t="shared" si="14"/>
        <v>304.29000000000002</v>
      </c>
      <c r="G112" s="130">
        <v>1.38</v>
      </c>
      <c r="H112" s="102">
        <f t="shared" si="15"/>
        <v>1.72</v>
      </c>
      <c r="I112" s="102">
        <f t="shared" si="16"/>
        <v>523.38</v>
      </c>
      <c r="J112" s="190"/>
      <c r="K112" s="48"/>
      <c r="L112" s="147"/>
      <c r="M112" s="147"/>
      <c r="N112" s="1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</row>
    <row r="113" spans="2:121" s="46" customFormat="1" ht="11.25" x14ac:dyDescent="0.2">
      <c r="B113" s="106" t="s">
        <v>59</v>
      </c>
      <c r="C113" s="115" t="s">
        <v>91</v>
      </c>
      <c r="D113" s="106" t="s">
        <v>154</v>
      </c>
      <c r="E113" s="102">
        <v>43.2</v>
      </c>
      <c r="F113" s="101">
        <f t="shared" si="14"/>
        <v>43.2</v>
      </c>
      <c r="G113" s="130">
        <v>102.28</v>
      </c>
      <c r="H113" s="102">
        <f t="shared" si="15"/>
        <v>127.12</v>
      </c>
      <c r="I113" s="102">
        <f t="shared" si="16"/>
        <v>5491.58</v>
      </c>
      <c r="J113" s="190"/>
      <c r="K113" s="48"/>
      <c r="L113" s="147"/>
      <c r="M113" s="147"/>
      <c r="N113" s="1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</row>
    <row r="114" spans="2:121" s="46" customFormat="1" ht="11.25" x14ac:dyDescent="0.2">
      <c r="B114" s="106" t="s">
        <v>60</v>
      </c>
      <c r="C114" s="115" t="s">
        <v>915</v>
      </c>
      <c r="D114" s="106" t="s">
        <v>155</v>
      </c>
      <c r="E114" s="102">
        <v>36</v>
      </c>
      <c r="F114" s="101">
        <f t="shared" si="14"/>
        <v>36</v>
      </c>
      <c r="G114" s="130">
        <v>8.7799999999999994</v>
      </c>
      <c r="H114" s="102">
        <f t="shared" si="15"/>
        <v>10.91</v>
      </c>
      <c r="I114" s="102">
        <f t="shared" si="16"/>
        <v>392.76</v>
      </c>
      <c r="J114" s="190"/>
      <c r="K114" s="48"/>
      <c r="L114" s="147"/>
      <c r="M114" s="147"/>
      <c r="N114" s="1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</row>
    <row r="115" spans="2:121" s="46" customFormat="1" ht="22.5" x14ac:dyDescent="0.2">
      <c r="B115" s="106" t="s">
        <v>61</v>
      </c>
      <c r="C115" s="115" t="s">
        <v>916</v>
      </c>
      <c r="D115" s="106" t="s">
        <v>155</v>
      </c>
      <c r="E115" s="102">
        <v>18</v>
      </c>
      <c r="F115" s="101">
        <f t="shared" si="14"/>
        <v>18</v>
      </c>
      <c r="G115" s="104">
        <v>28.71</v>
      </c>
      <c r="H115" s="102">
        <f t="shared" si="15"/>
        <v>35.68</v>
      </c>
      <c r="I115" s="102">
        <f t="shared" si="16"/>
        <v>642.24</v>
      </c>
      <c r="J115" s="193"/>
      <c r="K115" s="147"/>
      <c r="L115" s="147"/>
      <c r="M115" s="147"/>
      <c r="N115" s="1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</row>
    <row r="116" spans="2:121" s="46" customFormat="1" ht="22.5" x14ac:dyDescent="0.2">
      <c r="B116" s="106" t="s">
        <v>181</v>
      </c>
      <c r="C116" s="115" t="s">
        <v>917</v>
      </c>
      <c r="D116" s="106" t="s">
        <v>155</v>
      </c>
      <c r="E116" s="102">
        <v>18</v>
      </c>
      <c r="F116" s="101">
        <f t="shared" si="14"/>
        <v>18</v>
      </c>
      <c r="G116" s="104">
        <v>28.71</v>
      </c>
      <c r="H116" s="102">
        <f t="shared" si="15"/>
        <v>35.68</v>
      </c>
      <c r="I116" s="102">
        <f t="shared" si="16"/>
        <v>642.24</v>
      </c>
      <c r="J116" s="193"/>
      <c r="K116" s="147"/>
      <c r="L116" s="147"/>
      <c r="M116" s="147"/>
      <c r="N116" s="1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</row>
    <row r="117" spans="2:121" s="44" customFormat="1" ht="11.25" x14ac:dyDescent="0.2">
      <c r="B117" s="106" t="s">
        <v>62</v>
      </c>
      <c r="C117" s="115" t="s">
        <v>224</v>
      </c>
      <c r="D117" s="106" t="s">
        <v>154</v>
      </c>
      <c r="E117" s="102">
        <v>15</v>
      </c>
      <c r="F117" s="101">
        <f t="shared" si="14"/>
        <v>15</v>
      </c>
      <c r="G117" s="104">
        <v>30.49</v>
      </c>
      <c r="H117" s="102">
        <f t="shared" si="15"/>
        <v>37.89</v>
      </c>
      <c r="I117" s="102">
        <f t="shared" si="16"/>
        <v>568.35</v>
      </c>
      <c r="J117" s="193"/>
      <c r="K117" s="147"/>
      <c r="L117" s="147"/>
      <c r="M117" s="147"/>
      <c r="N117" s="147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</row>
    <row r="118" spans="2:121" s="46" customFormat="1" ht="45" x14ac:dyDescent="0.2">
      <c r="B118" s="106" t="s">
        <v>63</v>
      </c>
      <c r="C118" s="115" t="s">
        <v>918</v>
      </c>
      <c r="D118" s="106" t="s">
        <v>154</v>
      </c>
      <c r="E118" s="102">
        <v>15</v>
      </c>
      <c r="F118" s="129">
        <f t="shared" si="14"/>
        <v>15</v>
      </c>
      <c r="G118" s="130">
        <v>10</v>
      </c>
      <c r="H118" s="102">
        <f t="shared" si="15"/>
        <v>12.43</v>
      </c>
      <c r="I118" s="102">
        <f t="shared" si="16"/>
        <v>186.45</v>
      </c>
      <c r="J118" s="190"/>
      <c r="K118" s="48"/>
      <c r="L118" s="147"/>
      <c r="M118" s="147"/>
      <c r="N118" s="1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</row>
    <row r="119" spans="2:121" s="46" customFormat="1" ht="45" x14ac:dyDescent="0.2">
      <c r="B119" s="106" t="s">
        <v>182</v>
      </c>
      <c r="C119" s="115" t="s">
        <v>919</v>
      </c>
      <c r="D119" s="106" t="s">
        <v>154</v>
      </c>
      <c r="E119" s="102">
        <v>4.5</v>
      </c>
      <c r="F119" s="129">
        <f t="shared" si="14"/>
        <v>4.5</v>
      </c>
      <c r="G119" s="130">
        <v>10</v>
      </c>
      <c r="H119" s="102">
        <f t="shared" si="15"/>
        <v>12.43</v>
      </c>
      <c r="I119" s="102">
        <f t="shared" si="16"/>
        <v>55.94</v>
      </c>
      <c r="J119" s="190"/>
      <c r="K119" s="48"/>
      <c r="L119" s="147"/>
      <c r="M119" s="147"/>
      <c r="N119" s="1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</row>
    <row r="120" spans="2:121" s="46" customFormat="1" ht="45" x14ac:dyDescent="0.2">
      <c r="B120" s="106" t="s">
        <v>244</v>
      </c>
      <c r="C120" s="115" t="s">
        <v>920</v>
      </c>
      <c r="D120" s="106" t="s">
        <v>921</v>
      </c>
      <c r="E120" s="102">
        <v>5</v>
      </c>
      <c r="F120" s="129">
        <f t="shared" si="14"/>
        <v>5</v>
      </c>
      <c r="G120" s="130">
        <v>446.01</v>
      </c>
      <c r="H120" s="102">
        <f t="shared" si="15"/>
        <v>554.30999999999995</v>
      </c>
      <c r="I120" s="102">
        <f t="shared" si="16"/>
        <v>2771.55</v>
      </c>
      <c r="J120" s="190"/>
      <c r="K120" s="48"/>
      <c r="L120" s="147"/>
      <c r="M120" s="147"/>
      <c r="N120" s="1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</row>
    <row r="121" spans="2:121" s="46" customFormat="1" ht="45" x14ac:dyDescent="0.2">
      <c r="B121" s="106" t="s">
        <v>245</v>
      </c>
      <c r="C121" s="115" t="s">
        <v>922</v>
      </c>
      <c r="D121" s="106" t="s">
        <v>921</v>
      </c>
      <c r="E121" s="102">
        <v>5</v>
      </c>
      <c r="F121" s="129">
        <f t="shared" si="14"/>
        <v>5</v>
      </c>
      <c r="G121" s="130">
        <v>575.52</v>
      </c>
      <c r="H121" s="102">
        <f t="shared" si="15"/>
        <v>715.27</v>
      </c>
      <c r="I121" s="102">
        <f t="shared" si="16"/>
        <v>3576.35</v>
      </c>
      <c r="J121" s="190"/>
      <c r="K121" s="48"/>
      <c r="L121" s="147"/>
      <c r="M121" s="147"/>
      <c r="N121" s="1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</row>
    <row r="122" spans="2:121" s="46" customFormat="1" ht="45" x14ac:dyDescent="0.2">
      <c r="B122" s="106" t="s">
        <v>246</v>
      </c>
      <c r="C122" s="115" t="s">
        <v>923</v>
      </c>
      <c r="D122" s="106" t="s">
        <v>921</v>
      </c>
      <c r="E122" s="102">
        <v>20</v>
      </c>
      <c r="F122" s="129">
        <f t="shared" si="14"/>
        <v>20</v>
      </c>
      <c r="G122" s="130">
        <v>306.83999999999997</v>
      </c>
      <c r="H122" s="102">
        <f t="shared" si="15"/>
        <v>381.35</v>
      </c>
      <c r="I122" s="102">
        <f t="shared" si="16"/>
        <v>7627</v>
      </c>
      <c r="J122" s="190"/>
      <c r="K122" s="48"/>
      <c r="L122" s="147"/>
      <c r="M122" s="147"/>
      <c r="N122" s="1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</row>
    <row r="123" spans="2:121" s="46" customFormat="1" ht="45" x14ac:dyDescent="0.2">
      <c r="B123" s="106" t="s">
        <v>247</v>
      </c>
      <c r="C123" s="115" t="s">
        <v>924</v>
      </c>
      <c r="D123" s="106" t="s">
        <v>921</v>
      </c>
      <c r="E123" s="102">
        <v>20</v>
      </c>
      <c r="F123" s="129">
        <f t="shared" si="14"/>
        <v>20</v>
      </c>
      <c r="G123" s="130">
        <v>387.15</v>
      </c>
      <c r="H123" s="102">
        <f t="shared" si="15"/>
        <v>481.16</v>
      </c>
      <c r="I123" s="102">
        <f t="shared" si="16"/>
        <v>9623.2000000000007</v>
      </c>
      <c r="J123" s="190"/>
      <c r="K123" s="48"/>
      <c r="L123" s="147"/>
      <c r="M123" s="147"/>
      <c r="N123" s="1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</row>
    <row r="124" spans="2:121" s="46" customFormat="1" ht="22.5" x14ac:dyDescent="0.2">
      <c r="B124" s="106" t="s">
        <v>248</v>
      </c>
      <c r="C124" s="115" t="s">
        <v>893</v>
      </c>
      <c r="D124" s="106" t="s">
        <v>154</v>
      </c>
      <c r="E124" s="102">
        <v>34.5</v>
      </c>
      <c r="F124" s="101">
        <f t="shared" si="14"/>
        <v>34.5</v>
      </c>
      <c r="G124" s="130">
        <v>22.01</v>
      </c>
      <c r="H124" s="102">
        <f t="shared" si="15"/>
        <v>27.35</v>
      </c>
      <c r="I124" s="102">
        <f t="shared" si="16"/>
        <v>943.58</v>
      </c>
      <c r="J124" s="190"/>
      <c r="K124" s="48"/>
      <c r="L124" s="147"/>
      <c r="M124" s="147"/>
      <c r="N124" s="1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</row>
    <row r="125" spans="2:121" s="46" customFormat="1" ht="11.25" x14ac:dyDescent="0.2">
      <c r="B125" s="106" t="s">
        <v>249</v>
      </c>
      <c r="C125" s="115" t="s">
        <v>894</v>
      </c>
      <c r="D125" s="106" t="s">
        <v>155</v>
      </c>
      <c r="E125" s="102">
        <v>150</v>
      </c>
      <c r="F125" s="101">
        <f t="shared" si="14"/>
        <v>150</v>
      </c>
      <c r="G125" s="130">
        <v>4.29</v>
      </c>
      <c r="H125" s="102">
        <f t="shared" si="15"/>
        <v>5.33</v>
      </c>
      <c r="I125" s="102">
        <f t="shared" si="16"/>
        <v>799.5</v>
      </c>
      <c r="J125" s="190"/>
      <c r="K125" s="48"/>
      <c r="L125" s="147"/>
      <c r="M125" s="147"/>
      <c r="N125" s="1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</row>
    <row r="126" spans="2:121" s="46" customFormat="1" ht="22.5" x14ac:dyDescent="0.2">
      <c r="B126" s="106" t="s">
        <v>250</v>
      </c>
      <c r="C126" s="115" t="s">
        <v>925</v>
      </c>
      <c r="D126" s="106" t="s">
        <v>921</v>
      </c>
      <c r="E126" s="102">
        <v>50</v>
      </c>
      <c r="F126" s="101">
        <f t="shared" si="14"/>
        <v>50</v>
      </c>
      <c r="G126" s="102">
        <v>110.94999999999999</v>
      </c>
      <c r="H126" s="102">
        <f t="shared" si="15"/>
        <v>137.88999999999999</v>
      </c>
      <c r="I126" s="102">
        <f t="shared" si="16"/>
        <v>6894.5</v>
      </c>
      <c r="J126" s="190"/>
      <c r="K126" s="48"/>
      <c r="L126" s="147"/>
      <c r="M126" s="147"/>
      <c r="N126" s="1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</row>
    <row r="127" spans="2:121" s="46" customFormat="1" ht="11.25" x14ac:dyDescent="0.2">
      <c r="B127" s="106" t="s">
        <v>251</v>
      </c>
      <c r="C127" s="112" t="s">
        <v>243</v>
      </c>
      <c r="D127" s="106" t="s">
        <v>157</v>
      </c>
      <c r="E127" s="102">
        <v>10</v>
      </c>
      <c r="F127" s="101">
        <f t="shared" si="14"/>
        <v>10</v>
      </c>
      <c r="G127" s="102">
        <v>43.22</v>
      </c>
      <c r="H127" s="102">
        <f t="shared" si="15"/>
        <v>53.71</v>
      </c>
      <c r="I127" s="102">
        <f t="shared" si="16"/>
        <v>537.1</v>
      </c>
      <c r="J127" s="190"/>
      <c r="K127" s="48"/>
      <c r="L127" s="147"/>
      <c r="M127" s="147"/>
      <c r="N127" s="1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</row>
    <row r="128" spans="2:121" s="46" customFormat="1" ht="11.25" x14ac:dyDescent="0.2">
      <c r="B128" s="106" t="s">
        <v>252</v>
      </c>
      <c r="C128" s="112" t="s">
        <v>225</v>
      </c>
      <c r="D128" s="106" t="s">
        <v>154</v>
      </c>
      <c r="E128" s="102">
        <v>34.5</v>
      </c>
      <c r="F128" s="101">
        <f t="shared" si="14"/>
        <v>34.5</v>
      </c>
      <c r="G128" s="130">
        <v>2.16</v>
      </c>
      <c r="H128" s="102">
        <f t="shared" si="15"/>
        <v>2.68</v>
      </c>
      <c r="I128" s="102">
        <f t="shared" si="16"/>
        <v>92.46</v>
      </c>
      <c r="J128" s="190"/>
      <c r="K128" s="48"/>
      <c r="L128" s="147"/>
      <c r="M128" s="147"/>
      <c r="N128" s="1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</row>
    <row r="129" spans="2:121" s="46" customFormat="1" ht="22.5" x14ac:dyDescent="0.2">
      <c r="B129" s="106" t="s">
        <v>253</v>
      </c>
      <c r="C129" s="112" t="s">
        <v>97</v>
      </c>
      <c r="D129" s="106" t="s">
        <v>154</v>
      </c>
      <c r="E129" s="102">
        <v>34.5</v>
      </c>
      <c r="F129" s="101">
        <f t="shared" si="14"/>
        <v>34.5</v>
      </c>
      <c r="G129" s="130">
        <v>1.59</v>
      </c>
      <c r="H129" s="102">
        <f t="shared" si="15"/>
        <v>1.98</v>
      </c>
      <c r="I129" s="102">
        <f t="shared" si="16"/>
        <v>68.31</v>
      </c>
      <c r="J129" s="190"/>
      <c r="K129" s="48"/>
      <c r="L129" s="147"/>
      <c r="M129" s="147"/>
      <c r="N129" s="1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</row>
    <row r="130" spans="2:121" s="40" customFormat="1" ht="22.5" x14ac:dyDescent="0.2">
      <c r="B130" s="106" t="s">
        <v>529</v>
      </c>
      <c r="C130" s="112" t="s">
        <v>96</v>
      </c>
      <c r="D130" s="106" t="s">
        <v>154</v>
      </c>
      <c r="E130" s="102">
        <v>34.5</v>
      </c>
      <c r="F130" s="101">
        <f t="shared" si="14"/>
        <v>34.5</v>
      </c>
      <c r="G130" s="130">
        <v>0.83</v>
      </c>
      <c r="H130" s="102">
        <f t="shared" si="15"/>
        <v>1.03</v>
      </c>
      <c r="I130" s="102">
        <f t="shared" si="16"/>
        <v>35.54</v>
      </c>
      <c r="J130" s="190"/>
      <c r="K130" s="41"/>
      <c r="L130" s="147"/>
      <c r="M130" s="147"/>
      <c r="N130" s="159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</row>
    <row r="131" spans="2:121" s="40" customFormat="1" ht="22.5" x14ac:dyDescent="0.2">
      <c r="B131" s="106" t="s">
        <v>533</v>
      </c>
      <c r="C131" s="112" t="s">
        <v>896</v>
      </c>
      <c r="D131" s="106" t="s">
        <v>160</v>
      </c>
      <c r="E131" s="102">
        <v>1986</v>
      </c>
      <c r="F131" s="101">
        <f t="shared" si="14"/>
        <v>1986</v>
      </c>
      <c r="G131" s="130">
        <v>1.5</v>
      </c>
      <c r="H131" s="102">
        <f t="shared" si="15"/>
        <v>1.86</v>
      </c>
      <c r="I131" s="102">
        <f t="shared" si="16"/>
        <v>3693.96</v>
      </c>
      <c r="J131" s="190"/>
      <c r="K131" s="41"/>
      <c r="L131" s="147"/>
      <c r="M131" s="147"/>
      <c r="N131" s="159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</row>
    <row r="132" spans="2:121" s="40" customFormat="1" ht="11.25" x14ac:dyDescent="0.2">
      <c r="B132" s="106" t="s">
        <v>534</v>
      </c>
      <c r="C132" s="112" t="s">
        <v>926</v>
      </c>
      <c r="D132" s="106" t="s">
        <v>155</v>
      </c>
      <c r="E132" s="102">
        <v>648</v>
      </c>
      <c r="F132" s="101">
        <f t="shared" si="14"/>
        <v>648</v>
      </c>
      <c r="G132" s="130">
        <v>16.309999999999999</v>
      </c>
      <c r="H132" s="102">
        <f t="shared" si="15"/>
        <v>20.27</v>
      </c>
      <c r="I132" s="102">
        <f t="shared" si="16"/>
        <v>13134.96</v>
      </c>
      <c r="J132" s="190"/>
      <c r="K132" s="41"/>
      <c r="L132" s="147"/>
      <c r="M132" s="147"/>
      <c r="N132" s="159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</row>
    <row r="133" spans="2:121" s="40" customFormat="1" ht="11.25" x14ac:dyDescent="0.2">
      <c r="B133" s="106" t="s">
        <v>567</v>
      </c>
      <c r="C133" s="112" t="s">
        <v>927</v>
      </c>
      <c r="D133" s="106" t="s">
        <v>155</v>
      </c>
      <c r="E133" s="102">
        <v>162</v>
      </c>
      <c r="F133" s="101">
        <f t="shared" si="14"/>
        <v>162</v>
      </c>
      <c r="G133" s="130">
        <v>23.17</v>
      </c>
      <c r="H133" s="102">
        <f t="shared" si="15"/>
        <v>28.8</v>
      </c>
      <c r="I133" s="102">
        <f t="shared" si="16"/>
        <v>4665.6000000000004</v>
      </c>
      <c r="J133" s="190"/>
      <c r="K133" s="41"/>
      <c r="L133" s="147"/>
      <c r="M133" s="147"/>
      <c r="N133" s="159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</row>
    <row r="134" spans="2:121" s="40" customFormat="1" ht="11.25" x14ac:dyDescent="0.2">
      <c r="B134" s="106" t="s">
        <v>568</v>
      </c>
      <c r="C134" s="112" t="s">
        <v>911</v>
      </c>
      <c r="D134" s="106" t="s">
        <v>155</v>
      </c>
      <c r="E134" s="102">
        <v>300</v>
      </c>
      <c r="F134" s="101">
        <f t="shared" si="14"/>
        <v>300</v>
      </c>
      <c r="G134" s="104">
        <v>0.77</v>
      </c>
      <c r="H134" s="102">
        <f t="shared" si="15"/>
        <v>0.96</v>
      </c>
      <c r="I134" s="102">
        <f t="shared" si="16"/>
        <v>288</v>
      </c>
      <c r="J134" s="193"/>
      <c r="K134" s="159"/>
      <c r="L134" s="147"/>
      <c r="M134" s="147"/>
      <c r="N134" s="159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</row>
    <row r="135" spans="2:121" s="44" customFormat="1" ht="11.25" x14ac:dyDescent="0.2">
      <c r="B135" s="106"/>
      <c r="C135" s="133" t="s">
        <v>1446</v>
      </c>
      <c r="D135" s="106"/>
      <c r="E135" s="102"/>
      <c r="F135" s="102"/>
      <c r="G135" s="102"/>
      <c r="H135" s="102"/>
      <c r="I135" s="134">
        <f>SUM(I102:I134)</f>
        <v>82653.739999999991</v>
      </c>
      <c r="J135" s="171"/>
      <c r="K135" s="45"/>
      <c r="L135" s="147"/>
      <c r="M135" s="147"/>
      <c r="N135" s="147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</row>
    <row r="136" spans="2:121" s="46" customFormat="1" ht="11.25" x14ac:dyDescent="0.2">
      <c r="B136" s="106"/>
      <c r="C136" s="135"/>
      <c r="D136" s="107" t="s">
        <v>65</v>
      </c>
      <c r="E136" s="104"/>
      <c r="F136" s="104"/>
      <c r="G136" s="104"/>
      <c r="H136" s="104"/>
      <c r="I136" s="102"/>
      <c r="J136" s="192"/>
      <c r="K136" s="48"/>
      <c r="L136" s="147"/>
      <c r="M136" s="147"/>
      <c r="N136" s="1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</row>
    <row r="137" spans="2:121" s="46" customFormat="1" ht="12" x14ac:dyDescent="0.2">
      <c r="B137" s="175" t="s">
        <v>54</v>
      </c>
      <c r="C137" s="136" t="s">
        <v>928</v>
      </c>
      <c r="D137" s="106"/>
      <c r="E137" s="102"/>
      <c r="F137" s="102"/>
      <c r="G137" s="102"/>
      <c r="H137" s="102"/>
      <c r="I137" s="102"/>
      <c r="J137" s="190"/>
      <c r="K137" s="48"/>
      <c r="L137" s="147"/>
      <c r="M137" s="147"/>
      <c r="N137" s="1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</row>
    <row r="138" spans="2:121" s="46" customFormat="1" ht="11.25" x14ac:dyDescent="0.2">
      <c r="B138" s="106" t="s">
        <v>68</v>
      </c>
      <c r="C138" s="132" t="s">
        <v>875</v>
      </c>
      <c r="D138" s="108" t="s">
        <v>157</v>
      </c>
      <c r="E138" s="102">
        <f>1.06*1000</f>
        <v>1060</v>
      </c>
      <c r="F138" s="101">
        <f t="shared" ref="F138:F200" si="17">ROUND(E138,2)</f>
        <v>1060</v>
      </c>
      <c r="G138" s="102">
        <v>1.7528538461538461</v>
      </c>
      <c r="H138" s="102">
        <f>ROUND(G138+G138*$H$5,2)</f>
        <v>2.1800000000000002</v>
      </c>
      <c r="I138" s="102">
        <f t="shared" ref="I138:I200" si="18">ROUND(F138*H138,2)</f>
        <v>2310.8000000000002</v>
      </c>
      <c r="J138" s="190"/>
      <c r="K138" s="48"/>
      <c r="L138" s="147"/>
      <c r="M138" s="147"/>
      <c r="N138" s="1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</row>
    <row r="139" spans="2:121" s="46" customFormat="1" ht="22.5" x14ac:dyDescent="0.2">
      <c r="B139" s="106" t="s">
        <v>69</v>
      </c>
      <c r="C139" s="115" t="s">
        <v>879</v>
      </c>
      <c r="D139" s="108" t="s">
        <v>157</v>
      </c>
      <c r="E139" s="102">
        <f>1.06*1000</f>
        <v>1060</v>
      </c>
      <c r="F139" s="101">
        <f t="shared" si="17"/>
        <v>1060</v>
      </c>
      <c r="G139" s="130">
        <v>1.8</v>
      </c>
      <c r="H139" s="102">
        <f t="shared" ref="H139:H201" si="19">ROUND(G139+G139*$H$5,2)</f>
        <v>2.2400000000000002</v>
      </c>
      <c r="I139" s="102">
        <f t="shared" si="18"/>
        <v>2374.4</v>
      </c>
      <c r="J139" s="190"/>
      <c r="K139" s="48"/>
      <c r="L139" s="147"/>
      <c r="M139" s="147"/>
      <c r="N139" s="1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</row>
    <row r="140" spans="2:121" s="46" customFormat="1" ht="14.25" customHeight="1" x14ac:dyDescent="0.2">
      <c r="B140" s="106" t="s">
        <v>183</v>
      </c>
      <c r="C140" s="115" t="s">
        <v>877</v>
      </c>
      <c r="D140" s="108" t="s">
        <v>878</v>
      </c>
      <c r="E140" s="102">
        <v>252</v>
      </c>
      <c r="F140" s="101">
        <f t="shared" si="17"/>
        <v>252</v>
      </c>
      <c r="G140" s="102">
        <v>1.9806666666666666</v>
      </c>
      <c r="H140" s="102">
        <f t="shared" si="19"/>
        <v>2.46</v>
      </c>
      <c r="I140" s="102">
        <f t="shared" si="18"/>
        <v>619.91999999999996</v>
      </c>
      <c r="J140" s="190"/>
      <c r="K140" s="48"/>
      <c r="L140" s="147"/>
      <c r="M140" s="147"/>
      <c r="N140" s="1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</row>
    <row r="141" spans="2:121" s="46" customFormat="1" ht="12" customHeight="1" x14ac:dyDescent="0.2">
      <c r="B141" s="106" t="s">
        <v>105</v>
      </c>
      <c r="C141" s="115" t="s">
        <v>213</v>
      </c>
      <c r="D141" s="108" t="s">
        <v>878</v>
      </c>
      <c r="E141" s="102">
        <v>336</v>
      </c>
      <c r="F141" s="101">
        <f t="shared" si="17"/>
        <v>336</v>
      </c>
      <c r="G141" s="102">
        <v>1.1299999999999999</v>
      </c>
      <c r="H141" s="102">
        <f t="shared" si="19"/>
        <v>1.4</v>
      </c>
      <c r="I141" s="102">
        <f t="shared" si="18"/>
        <v>470.4</v>
      </c>
      <c r="J141" s="190"/>
      <c r="K141" s="48"/>
      <c r="L141" s="147"/>
      <c r="M141" s="147"/>
      <c r="N141" s="1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</row>
    <row r="142" spans="2:121" s="46" customFormat="1" ht="11.25" x14ac:dyDescent="0.2">
      <c r="B142" s="106" t="s">
        <v>70</v>
      </c>
      <c r="C142" s="115" t="s">
        <v>550</v>
      </c>
      <c r="D142" s="110" t="s">
        <v>157</v>
      </c>
      <c r="E142" s="102">
        <v>2000</v>
      </c>
      <c r="F142" s="101">
        <f t="shared" si="17"/>
        <v>2000</v>
      </c>
      <c r="G142" s="130">
        <v>2.25</v>
      </c>
      <c r="H142" s="102">
        <f t="shared" si="19"/>
        <v>2.8</v>
      </c>
      <c r="I142" s="102">
        <f t="shared" si="18"/>
        <v>5600</v>
      </c>
      <c r="J142" s="190"/>
      <c r="K142" s="48"/>
      <c r="L142" s="147"/>
      <c r="M142" s="147"/>
      <c r="N142" s="1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</row>
    <row r="143" spans="2:121" s="46" customFormat="1" ht="11.25" x14ac:dyDescent="0.2">
      <c r="B143" s="106" t="s">
        <v>71</v>
      </c>
      <c r="C143" s="115" t="s">
        <v>910</v>
      </c>
      <c r="D143" s="110" t="s">
        <v>157</v>
      </c>
      <c r="E143" s="102">
        <v>2000</v>
      </c>
      <c r="F143" s="101">
        <f t="shared" si="17"/>
        <v>2000</v>
      </c>
      <c r="G143" s="102">
        <v>0.76</v>
      </c>
      <c r="H143" s="102">
        <f>ROUND(G143+G143*$H$5,2)</f>
        <v>0.94</v>
      </c>
      <c r="I143" s="102">
        <f t="shared" si="18"/>
        <v>1880</v>
      </c>
      <c r="J143" s="190"/>
      <c r="K143" s="48"/>
      <c r="L143" s="147"/>
      <c r="M143" s="147"/>
      <c r="N143" s="1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</row>
    <row r="144" spans="2:121" s="46" customFormat="1" ht="11.25" x14ac:dyDescent="0.2">
      <c r="B144" s="106" t="s">
        <v>72</v>
      </c>
      <c r="C144" s="115" t="s">
        <v>95</v>
      </c>
      <c r="D144" s="110" t="s">
        <v>155</v>
      </c>
      <c r="E144" s="102">
        <v>2400</v>
      </c>
      <c r="F144" s="101">
        <f t="shared" si="17"/>
        <v>2400</v>
      </c>
      <c r="G144" s="130">
        <v>3.43</v>
      </c>
      <c r="H144" s="102">
        <f t="shared" ref="H144:H145" si="20">ROUND(G144+G144*$H$5,2)</f>
        <v>4.26</v>
      </c>
      <c r="I144" s="102">
        <f t="shared" si="18"/>
        <v>10224</v>
      </c>
      <c r="J144" s="190"/>
      <c r="K144" s="48"/>
      <c r="L144" s="147"/>
      <c r="M144" s="147"/>
      <c r="N144" s="1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</row>
    <row r="145" spans="2:121" s="46" customFormat="1" ht="11.25" x14ac:dyDescent="0.2">
      <c r="B145" s="106" t="s">
        <v>73</v>
      </c>
      <c r="C145" s="115" t="s">
        <v>929</v>
      </c>
      <c r="D145" s="110" t="s">
        <v>155</v>
      </c>
      <c r="E145" s="102">
        <v>261.75</v>
      </c>
      <c r="F145" s="101">
        <f t="shared" si="17"/>
        <v>261.75</v>
      </c>
      <c r="G145" s="130">
        <v>0.32</v>
      </c>
      <c r="H145" s="102">
        <f t="shared" si="20"/>
        <v>0.4</v>
      </c>
      <c r="I145" s="102">
        <f t="shared" si="18"/>
        <v>104.7</v>
      </c>
      <c r="J145" s="190"/>
      <c r="K145" s="48"/>
      <c r="L145" s="147"/>
      <c r="M145" s="147"/>
      <c r="N145" s="1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</row>
    <row r="146" spans="2:121" s="46" customFormat="1" ht="11.25" x14ac:dyDescent="0.2">
      <c r="B146" s="106" t="s">
        <v>184</v>
      </c>
      <c r="C146" s="115" t="s">
        <v>930</v>
      </c>
      <c r="D146" s="110" t="s">
        <v>155</v>
      </c>
      <c r="E146" s="102">
        <v>261.75</v>
      </c>
      <c r="F146" s="101">
        <f t="shared" si="17"/>
        <v>261.75</v>
      </c>
      <c r="G146" s="102">
        <v>0.28483875000000003</v>
      </c>
      <c r="H146" s="102">
        <f>ROUND(G146+G146*$H$5,2)</f>
        <v>0.35</v>
      </c>
      <c r="I146" s="102">
        <f t="shared" si="18"/>
        <v>91.61</v>
      </c>
      <c r="J146" s="190"/>
      <c r="K146" s="48"/>
      <c r="L146" s="147"/>
      <c r="M146" s="147"/>
      <c r="N146" s="1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</row>
    <row r="147" spans="2:121" s="46" customFormat="1" ht="22.5" x14ac:dyDescent="0.2">
      <c r="B147" s="106" t="s">
        <v>185</v>
      </c>
      <c r="C147" s="115" t="s">
        <v>881</v>
      </c>
      <c r="D147" s="110" t="s">
        <v>154</v>
      </c>
      <c r="E147" s="102">
        <f>179.05+100</f>
        <v>279.05</v>
      </c>
      <c r="F147" s="101">
        <f t="shared" si="17"/>
        <v>279.05</v>
      </c>
      <c r="G147" s="104">
        <v>30.49</v>
      </c>
      <c r="H147" s="102">
        <f t="shared" ref="H147:H154" si="21">ROUND(G147+G147*$H$5,2)</f>
        <v>37.89</v>
      </c>
      <c r="I147" s="102">
        <f t="shared" si="18"/>
        <v>10573.2</v>
      </c>
      <c r="J147" s="193"/>
      <c r="K147" s="148"/>
      <c r="L147" s="147"/>
      <c r="M147" s="147"/>
      <c r="N147" s="1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</row>
    <row r="148" spans="2:121" s="46" customFormat="1" ht="22.5" x14ac:dyDescent="0.2">
      <c r="B148" s="106" t="s">
        <v>186</v>
      </c>
      <c r="C148" s="115" t="s">
        <v>882</v>
      </c>
      <c r="D148" s="110" t="s">
        <v>154</v>
      </c>
      <c r="E148" s="102">
        <f>13.005+20</f>
        <v>33.005000000000003</v>
      </c>
      <c r="F148" s="101">
        <f t="shared" si="17"/>
        <v>33.01</v>
      </c>
      <c r="G148" s="104">
        <v>35.869999999999997</v>
      </c>
      <c r="H148" s="102">
        <f t="shared" si="21"/>
        <v>44.58</v>
      </c>
      <c r="I148" s="102">
        <f t="shared" si="18"/>
        <v>1471.59</v>
      </c>
      <c r="J148" s="193"/>
      <c r="K148" s="148"/>
      <c r="L148" s="147"/>
      <c r="M148" s="147"/>
      <c r="N148" s="1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</row>
    <row r="149" spans="2:121" s="46" customFormat="1" ht="22.5" x14ac:dyDescent="0.2">
      <c r="B149" s="106" t="s">
        <v>255</v>
      </c>
      <c r="C149" s="115" t="s">
        <v>883</v>
      </c>
      <c r="D149" s="110" t="s">
        <v>154</v>
      </c>
      <c r="E149" s="102">
        <f>6.5025+10</f>
        <v>16.502500000000001</v>
      </c>
      <c r="F149" s="101">
        <f t="shared" si="17"/>
        <v>16.5</v>
      </c>
      <c r="G149" s="104">
        <v>40.1</v>
      </c>
      <c r="H149" s="102">
        <f t="shared" si="21"/>
        <v>49.84</v>
      </c>
      <c r="I149" s="102">
        <f t="shared" si="18"/>
        <v>822.36</v>
      </c>
      <c r="J149" s="193"/>
      <c r="K149" s="148"/>
      <c r="L149" s="147"/>
      <c r="M149" s="147"/>
      <c r="N149" s="1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</row>
    <row r="150" spans="2:121" s="46" customFormat="1" ht="11.25" x14ac:dyDescent="0.2">
      <c r="B150" s="106" t="s">
        <v>256</v>
      </c>
      <c r="C150" s="115" t="s">
        <v>884</v>
      </c>
      <c r="D150" s="110" t="s">
        <v>154</v>
      </c>
      <c r="E150" s="102">
        <f>13.005+50</f>
        <v>63.005000000000003</v>
      </c>
      <c r="F150" s="101">
        <f t="shared" si="17"/>
        <v>63.01</v>
      </c>
      <c r="G150" s="104">
        <v>26.67</v>
      </c>
      <c r="H150" s="102">
        <f t="shared" si="21"/>
        <v>33.15</v>
      </c>
      <c r="I150" s="102">
        <f t="shared" si="18"/>
        <v>2088.7800000000002</v>
      </c>
      <c r="J150" s="193"/>
      <c r="K150" s="148"/>
      <c r="L150" s="147"/>
      <c r="M150" s="147"/>
      <c r="N150" s="1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</row>
    <row r="151" spans="2:121" s="46" customFormat="1" ht="22.5" x14ac:dyDescent="0.2">
      <c r="B151" s="106" t="s">
        <v>74</v>
      </c>
      <c r="C151" s="115" t="s">
        <v>885</v>
      </c>
      <c r="D151" s="110" t="s">
        <v>154</v>
      </c>
      <c r="E151" s="102">
        <f>6.5025+10</f>
        <v>16.502500000000001</v>
      </c>
      <c r="F151" s="101">
        <f t="shared" si="17"/>
        <v>16.5</v>
      </c>
      <c r="G151" s="104">
        <v>32.619999999999997</v>
      </c>
      <c r="H151" s="102">
        <f t="shared" si="21"/>
        <v>40.54</v>
      </c>
      <c r="I151" s="102">
        <f t="shared" si="18"/>
        <v>668.91</v>
      </c>
      <c r="J151" s="193"/>
      <c r="K151" s="148"/>
      <c r="L151" s="147"/>
      <c r="M151" s="147"/>
      <c r="N151" s="1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</row>
    <row r="152" spans="2:121" s="44" customFormat="1" ht="22.5" x14ac:dyDescent="0.2">
      <c r="B152" s="106" t="s">
        <v>75</v>
      </c>
      <c r="C152" s="115" t="s">
        <v>886</v>
      </c>
      <c r="D152" s="110" t="s">
        <v>154</v>
      </c>
      <c r="E152" s="102">
        <v>7332.9</v>
      </c>
      <c r="F152" s="101">
        <f t="shared" si="17"/>
        <v>7332.9</v>
      </c>
      <c r="G152" s="130">
        <v>2.16</v>
      </c>
      <c r="H152" s="102">
        <f t="shared" si="21"/>
        <v>2.68</v>
      </c>
      <c r="I152" s="102">
        <f t="shared" si="18"/>
        <v>19652.169999999998</v>
      </c>
      <c r="J152" s="190"/>
      <c r="K152" s="45"/>
      <c r="L152" s="147"/>
      <c r="M152" s="147"/>
      <c r="N152" s="147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</row>
    <row r="153" spans="2:121" s="46" customFormat="1" ht="33.75" x14ac:dyDescent="0.2">
      <c r="B153" s="106" t="s">
        <v>76</v>
      </c>
      <c r="C153" s="115" t="s">
        <v>931</v>
      </c>
      <c r="D153" s="110" t="s">
        <v>154</v>
      </c>
      <c r="E153" s="102">
        <f>1154.25+1000</f>
        <v>2154.25</v>
      </c>
      <c r="F153" s="101">
        <f t="shared" si="17"/>
        <v>2154.25</v>
      </c>
      <c r="G153" s="130">
        <v>7.29</v>
      </c>
      <c r="H153" s="102">
        <f t="shared" si="21"/>
        <v>9.06</v>
      </c>
      <c r="I153" s="102">
        <f t="shared" si="18"/>
        <v>19517.509999999998</v>
      </c>
      <c r="J153" s="190"/>
      <c r="K153" s="48"/>
      <c r="L153" s="147"/>
      <c r="M153" s="147"/>
      <c r="N153" s="1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</row>
    <row r="154" spans="2:121" s="46" customFormat="1" ht="22.5" x14ac:dyDescent="0.2">
      <c r="B154" s="106" t="s">
        <v>77</v>
      </c>
      <c r="C154" s="115" t="s">
        <v>888</v>
      </c>
      <c r="D154" s="110" t="s">
        <v>154</v>
      </c>
      <c r="E154" s="102">
        <f>153.9+500</f>
        <v>653.9</v>
      </c>
      <c r="F154" s="101">
        <f t="shared" si="17"/>
        <v>653.9</v>
      </c>
      <c r="G154" s="130">
        <v>6.67</v>
      </c>
      <c r="H154" s="102">
        <f t="shared" si="21"/>
        <v>8.2899999999999991</v>
      </c>
      <c r="I154" s="102">
        <f t="shared" si="18"/>
        <v>5420.83</v>
      </c>
      <c r="J154" s="190"/>
      <c r="K154" s="48"/>
      <c r="L154" s="147"/>
      <c r="M154" s="147"/>
      <c r="N154" s="1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</row>
    <row r="155" spans="2:121" s="46" customFormat="1" ht="11.25" x14ac:dyDescent="0.2">
      <c r="B155" s="106" t="s">
        <v>78</v>
      </c>
      <c r="C155" s="115" t="s">
        <v>890</v>
      </c>
      <c r="D155" s="110" t="s">
        <v>154</v>
      </c>
      <c r="E155" s="102">
        <f>751.245+1000</f>
        <v>1751.2449999999999</v>
      </c>
      <c r="F155" s="101">
        <f t="shared" si="17"/>
        <v>1751.25</v>
      </c>
      <c r="G155" s="104">
        <v>4.6500000000000004</v>
      </c>
      <c r="H155" s="102">
        <f t="shared" si="19"/>
        <v>5.78</v>
      </c>
      <c r="I155" s="102">
        <f t="shared" si="18"/>
        <v>10122.23</v>
      </c>
      <c r="J155" s="193"/>
      <c r="K155" s="148"/>
      <c r="L155" s="147"/>
      <c r="M155" s="147"/>
      <c r="N155" s="1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</row>
    <row r="156" spans="2:121" s="46" customFormat="1" ht="22.5" x14ac:dyDescent="0.2">
      <c r="B156" s="106" t="s">
        <v>79</v>
      </c>
      <c r="C156" s="115" t="s">
        <v>891</v>
      </c>
      <c r="D156" s="110" t="s">
        <v>154</v>
      </c>
      <c r="E156" s="102">
        <f>262.6765+500</f>
        <v>762.67650000000003</v>
      </c>
      <c r="F156" s="101">
        <f t="shared" si="17"/>
        <v>762.68</v>
      </c>
      <c r="G156" s="104">
        <v>5.05</v>
      </c>
      <c r="H156" s="102">
        <f t="shared" si="19"/>
        <v>6.28</v>
      </c>
      <c r="I156" s="102">
        <f t="shared" si="18"/>
        <v>4789.63</v>
      </c>
      <c r="J156" s="193"/>
      <c r="K156" s="148"/>
      <c r="L156" s="147"/>
      <c r="M156" s="147"/>
      <c r="N156" s="1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</row>
    <row r="157" spans="2:121" s="46" customFormat="1" ht="22.5" x14ac:dyDescent="0.2">
      <c r="B157" s="106" t="s">
        <v>106</v>
      </c>
      <c r="C157" s="115" t="s">
        <v>892</v>
      </c>
      <c r="D157" s="110" t="s">
        <v>154</v>
      </c>
      <c r="E157" s="102">
        <f>242.74765+500</f>
        <v>742.74765000000002</v>
      </c>
      <c r="F157" s="101">
        <f t="shared" si="17"/>
        <v>742.75</v>
      </c>
      <c r="G157" s="130">
        <v>11.97</v>
      </c>
      <c r="H157" s="102">
        <f t="shared" si="19"/>
        <v>14.88</v>
      </c>
      <c r="I157" s="102">
        <f t="shared" si="18"/>
        <v>11052.12</v>
      </c>
      <c r="J157" s="190"/>
      <c r="K157" s="48"/>
      <c r="L157" s="147"/>
      <c r="M157" s="147"/>
      <c r="N157" s="1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</row>
    <row r="158" spans="2:121" s="46" customFormat="1" ht="11.25" x14ac:dyDescent="0.2">
      <c r="B158" s="106" t="s">
        <v>80</v>
      </c>
      <c r="C158" s="115" t="s">
        <v>92</v>
      </c>
      <c r="D158" s="110" t="s">
        <v>161</v>
      </c>
      <c r="E158" s="102">
        <f>18*22*8</f>
        <v>3168</v>
      </c>
      <c r="F158" s="101">
        <f t="shared" si="17"/>
        <v>3168</v>
      </c>
      <c r="G158" s="130">
        <v>5.52</v>
      </c>
      <c r="H158" s="102">
        <f t="shared" si="19"/>
        <v>6.86</v>
      </c>
      <c r="I158" s="102">
        <f t="shared" si="18"/>
        <v>21732.48</v>
      </c>
      <c r="J158" s="190"/>
      <c r="K158" s="48"/>
      <c r="L158" s="147"/>
      <c r="M158" s="147"/>
      <c r="N158" s="1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</row>
    <row r="159" spans="2:121" s="46" customFormat="1" ht="22.5" x14ac:dyDescent="0.2">
      <c r="B159" s="106" t="s">
        <v>152</v>
      </c>
      <c r="C159" s="115" t="s">
        <v>893</v>
      </c>
      <c r="D159" s="110" t="s">
        <v>154</v>
      </c>
      <c r="E159" s="102">
        <f>E152</f>
        <v>7332.9</v>
      </c>
      <c r="F159" s="101">
        <f t="shared" si="17"/>
        <v>7332.9</v>
      </c>
      <c r="G159" s="130">
        <v>22.01</v>
      </c>
      <c r="H159" s="102">
        <f t="shared" si="19"/>
        <v>27.35</v>
      </c>
      <c r="I159" s="102">
        <f t="shared" si="18"/>
        <v>200554.82</v>
      </c>
      <c r="J159" s="190"/>
      <c r="K159" s="48"/>
      <c r="L159" s="147"/>
      <c r="M159" s="147"/>
      <c r="N159" s="1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</row>
    <row r="160" spans="2:121" s="46" customFormat="1" ht="11.25" x14ac:dyDescent="0.2">
      <c r="B160" s="106" t="s">
        <v>81</v>
      </c>
      <c r="C160" s="115" t="s">
        <v>932</v>
      </c>
      <c r="D160" s="110" t="s">
        <v>154</v>
      </c>
      <c r="E160" s="102">
        <f>170.1375+300</f>
        <v>470.13749999999999</v>
      </c>
      <c r="F160" s="101">
        <f t="shared" si="17"/>
        <v>470.14</v>
      </c>
      <c r="G160" s="130">
        <v>4.97</v>
      </c>
      <c r="H160" s="102">
        <f t="shared" si="19"/>
        <v>6.18</v>
      </c>
      <c r="I160" s="102">
        <f t="shared" si="18"/>
        <v>2905.47</v>
      </c>
      <c r="J160" s="190"/>
      <c r="K160" s="48"/>
      <c r="L160" s="147"/>
      <c r="M160" s="147"/>
      <c r="N160" s="1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</row>
    <row r="161" spans="2:121" s="46" customFormat="1" ht="22.5" x14ac:dyDescent="0.2">
      <c r="B161" s="106" t="s">
        <v>82</v>
      </c>
      <c r="C161" s="115" t="s">
        <v>96</v>
      </c>
      <c r="D161" s="110" t="s">
        <v>154</v>
      </c>
      <c r="E161" s="102">
        <f>E152</f>
        <v>7332.9</v>
      </c>
      <c r="F161" s="101">
        <f t="shared" si="17"/>
        <v>7332.9</v>
      </c>
      <c r="G161" s="130">
        <v>0.83</v>
      </c>
      <c r="H161" s="102">
        <f t="shared" si="19"/>
        <v>1.03</v>
      </c>
      <c r="I161" s="102">
        <f t="shared" si="18"/>
        <v>7552.89</v>
      </c>
      <c r="J161" s="190"/>
      <c r="K161" s="48"/>
      <c r="L161" s="147"/>
      <c r="M161" s="147"/>
      <c r="N161" s="1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</row>
    <row r="162" spans="2:121" s="46" customFormat="1" ht="11.25" x14ac:dyDescent="0.2">
      <c r="B162" s="106" t="s">
        <v>187</v>
      </c>
      <c r="C162" s="115" t="s">
        <v>894</v>
      </c>
      <c r="D162" s="110" t="s">
        <v>155</v>
      </c>
      <c r="E162" s="102">
        <f>822.5+200</f>
        <v>1022.5</v>
      </c>
      <c r="F162" s="101">
        <f t="shared" si="17"/>
        <v>1022.5</v>
      </c>
      <c r="G162" s="130">
        <v>4.29</v>
      </c>
      <c r="H162" s="102">
        <f t="shared" si="19"/>
        <v>5.33</v>
      </c>
      <c r="I162" s="102">
        <f t="shared" si="18"/>
        <v>5449.93</v>
      </c>
      <c r="J162" s="190"/>
      <c r="K162" s="48"/>
      <c r="L162" s="147"/>
      <c r="M162" s="147"/>
      <c r="N162" s="1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</row>
    <row r="163" spans="2:121" s="46" customFormat="1" ht="22.5" x14ac:dyDescent="0.2">
      <c r="B163" s="106" t="s">
        <v>83</v>
      </c>
      <c r="C163" s="115" t="s">
        <v>97</v>
      </c>
      <c r="D163" s="110" t="s">
        <v>154</v>
      </c>
      <c r="E163" s="102">
        <v>7332.9</v>
      </c>
      <c r="F163" s="101">
        <f t="shared" si="17"/>
        <v>7332.9</v>
      </c>
      <c r="G163" s="130">
        <v>1.59</v>
      </c>
      <c r="H163" s="102">
        <f t="shared" si="19"/>
        <v>1.98</v>
      </c>
      <c r="I163" s="102">
        <f t="shared" si="18"/>
        <v>14519.14</v>
      </c>
      <c r="J163" s="190"/>
      <c r="K163" s="48"/>
      <c r="L163" s="147"/>
      <c r="M163" s="147"/>
      <c r="N163" s="1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</row>
    <row r="164" spans="2:121" s="46" customFormat="1" ht="22.5" x14ac:dyDescent="0.2">
      <c r="B164" s="106" t="s">
        <v>107</v>
      </c>
      <c r="C164" s="115" t="s">
        <v>896</v>
      </c>
      <c r="D164" s="110" t="s">
        <v>741</v>
      </c>
      <c r="E164" s="102">
        <f>(7332.9*8)+(1248*0.2*40)+(292.15*40)+(104*40)+400+500</f>
        <v>85393.2</v>
      </c>
      <c r="F164" s="101">
        <f t="shared" si="17"/>
        <v>85393.2</v>
      </c>
      <c r="G164" s="130">
        <v>1.5</v>
      </c>
      <c r="H164" s="102">
        <f t="shared" si="19"/>
        <v>1.86</v>
      </c>
      <c r="I164" s="102">
        <f t="shared" si="18"/>
        <v>158831.35</v>
      </c>
      <c r="J164" s="190"/>
      <c r="K164" s="48"/>
      <c r="L164" s="147"/>
      <c r="M164" s="147"/>
      <c r="N164" s="1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</row>
    <row r="165" spans="2:121" s="46" customFormat="1" ht="11.25" x14ac:dyDescent="0.2">
      <c r="B165" s="106" t="s">
        <v>108</v>
      </c>
      <c r="C165" s="114" t="s">
        <v>897</v>
      </c>
      <c r="D165" s="110" t="s">
        <v>155</v>
      </c>
      <c r="E165" s="102">
        <f>468+1000</f>
        <v>1468</v>
      </c>
      <c r="F165" s="101">
        <f t="shared" si="17"/>
        <v>1468</v>
      </c>
      <c r="G165" s="130">
        <v>39.26</v>
      </c>
      <c r="H165" s="102">
        <f t="shared" si="19"/>
        <v>48.79</v>
      </c>
      <c r="I165" s="102">
        <f t="shared" si="18"/>
        <v>71623.72</v>
      </c>
      <c r="J165" s="190"/>
      <c r="K165" s="48"/>
      <c r="L165" s="147"/>
      <c r="M165" s="147"/>
      <c r="N165" s="1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</row>
    <row r="166" spans="2:121" s="46" customFormat="1" ht="11.25" x14ac:dyDescent="0.2">
      <c r="B166" s="106" t="s">
        <v>84</v>
      </c>
      <c r="C166" s="115" t="s">
        <v>898</v>
      </c>
      <c r="D166" s="110" t="s">
        <v>157</v>
      </c>
      <c r="E166" s="102">
        <f>60+1000</f>
        <v>1060</v>
      </c>
      <c r="F166" s="101">
        <f t="shared" si="17"/>
        <v>1060</v>
      </c>
      <c r="G166" s="130">
        <v>27.45</v>
      </c>
      <c r="H166" s="102">
        <f t="shared" si="19"/>
        <v>34.119999999999997</v>
      </c>
      <c r="I166" s="102">
        <f t="shared" si="18"/>
        <v>36167.199999999997</v>
      </c>
      <c r="J166" s="190"/>
      <c r="K166" s="48"/>
      <c r="L166" s="147"/>
      <c r="M166" s="147"/>
      <c r="N166" s="1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</row>
    <row r="167" spans="2:121" s="46" customFormat="1" ht="11.25" x14ac:dyDescent="0.2">
      <c r="B167" s="106" t="s">
        <v>85</v>
      </c>
      <c r="C167" s="115" t="s">
        <v>899</v>
      </c>
      <c r="D167" s="110" t="s">
        <v>154</v>
      </c>
      <c r="E167" s="102">
        <f>28.8+(1000*0.8*0.4)</f>
        <v>348.8</v>
      </c>
      <c r="F167" s="101">
        <f t="shared" si="17"/>
        <v>348.8</v>
      </c>
      <c r="G167" s="130">
        <v>97.46</v>
      </c>
      <c r="H167" s="102">
        <f t="shared" si="19"/>
        <v>121.13</v>
      </c>
      <c r="I167" s="102">
        <f t="shared" si="18"/>
        <v>42250.14</v>
      </c>
      <c r="J167" s="190"/>
      <c r="K167" s="48"/>
      <c r="L167" s="147"/>
      <c r="M167" s="147"/>
      <c r="N167" s="1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</row>
    <row r="168" spans="2:121" s="46" customFormat="1" ht="33.75" x14ac:dyDescent="0.2">
      <c r="B168" s="106" t="s">
        <v>86</v>
      </c>
      <c r="C168" s="115" t="s">
        <v>1421</v>
      </c>
      <c r="D168" s="110" t="s">
        <v>154</v>
      </c>
      <c r="E168" s="102">
        <f>360+100+400</f>
        <v>860</v>
      </c>
      <c r="F168" s="101">
        <f t="shared" si="17"/>
        <v>860</v>
      </c>
      <c r="G168" s="104">
        <v>178.18</v>
      </c>
      <c r="H168" s="102">
        <f t="shared" si="19"/>
        <v>221.45</v>
      </c>
      <c r="I168" s="102">
        <f t="shared" si="18"/>
        <v>190447</v>
      </c>
      <c r="J168" s="193"/>
      <c r="K168" s="148"/>
      <c r="L168" s="147"/>
      <c r="M168" s="147"/>
      <c r="N168" s="1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</row>
    <row r="169" spans="2:121" s="46" customFormat="1" ht="11.25" x14ac:dyDescent="0.2">
      <c r="B169" s="106" t="s">
        <v>188</v>
      </c>
      <c r="C169" s="115" t="s">
        <v>1422</v>
      </c>
      <c r="D169" s="110" t="s">
        <v>155</v>
      </c>
      <c r="E169" s="102">
        <f>1914.43</f>
        <v>1914.43</v>
      </c>
      <c r="F169" s="101">
        <f t="shared" si="17"/>
        <v>1914.43</v>
      </c>
      <c r="G169" s="104">
        <v>14.08</v>
      </c>
      <c r="H169" s="102">
        <f t="shared" si="19"/>
        <v>17.5</v>
      </c>
      <c r="I169" s="102">
        <f t="shared" si="18"/>
        <v>33502.53</v>
      </c>
      <c r="J169" s="193"/>
      <c r="K169" s="148"/>
      <c r="L169" s="147"/>
      <c r="M169" s="147"/>
      <c r="N169" s="1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</row>
    <row r="170" spans="2:121" s="46" customFormat="1" ht="11.25" x14ac:dyDescent="0.2">
      <c r="B170" s="106" t="s">
        <v>189</v>
      </c>
      <c r="C170" s="115" t="s">
        <v>933</v>
      </c>
      <c r="D170" s="110" t="s">
        <v>154</v>
      </c>
      <c r="E170" s="102">
        <v>860</v>
      </c>
      <c r="F170" s="101">
        <f t="shared" si="17"/>
        <v>860</v>
      </c>
      <c r="G170" s="104">
        <v>0.96</v>
      </c>
      <c r="H170" s="102">
        <f t="shared" si="19"/>
        <v>1.19</v>
      </c>
      <c r="I170" s="102">
        <f t="shared" si="18"/>
        <v>1023.4</v>
      </c>
      <c r="J170" s="193"/>
      <c r="K170" s="148"/>
      <c r="L170" s="147"/>
      <c r="M170" s="147"/>
      <c r="N170" s="1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</row>
    <row r="171" spans="2:121" s="46" customFormat="1" ht="22.5" x14ac:dyDescent="0.2">
      <c r="B171" s="106" t="s">
        <v>109</v>
      </c>
      <c r="C171" s="115" t="s">
        <v>103</v>
      </c>
      <c r="D171" s="110" t="s">
        <v>155</v>
      </c>
      <c r="E171" s="102">
        <f>848+400</f>
        <v>1248</v>
      </c>
      <c r="F171" s="101">
        <f t="shared" si="17"/>
        <v>1248</v>
      </c>
      <c r="G171" s="130">
        <v>11.33</v>
      </c>
      <c r="H171" s="102">
        <f t="shared" si="19"/>
        <v>14.08</v>
      </c>
      <c r="I171" s="102">
        <f t="shared" si="18"/>
        <v>17571.84</v>
      </c>
      <c r="J171" s="190"/>
      <c r="K171" s="48"/>
      <c r="L171" s="147"/>
      <c r="M171" s="147"/>
      <c r="N171" s="1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</row>
    <row r="172" spans="2:121" s="46" customFormat="1" ht="22.5" x14ac:dyDescent="0.2">
      <c r="B172" s="106" t="s">
        <v>110</v>
      </c>
      <c r="C172" s="115" t="s">
        <v>909</v>
      </c>
      <c r="D172" s="110" t="s">
        <v>154</v>
      </c>
      <c r="E172" s="102">
        <f>29.68+(400*0.035)</f>
        <v>43.68</v>
      </c>
      <c r="F172" s="101">
        <f t="shared" si="17"/>
        <v>43.68</v>
      </c>
      <c r="G172" s="130">
        <v>510.08</v>
      </c>
      <c r="H172" s="102">
        <f t="shared" si="19"/>
        <v>633.94000000000005</v>
      </c>
      <c r="I172" s="102">
        <f t="shared" si="18"/>
        <v>27690.5</v>
      </c>
      <c r="J172" s="190"/>
      <c r="K172" s="48"/>
      <c r="L172" s="147"/>
      <c r="M172" s="147"/>
      <c r="N172" s="1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</row>
    <row r="173" spans="2:121" s="46" customFormat="1" ht="11.25" x14ac:dyDescent="0.2">
      <c r="B173" s="106" t="s">
        <v>111</v>
      </c>
      <c r="C173" s="115" t="s">
        <v>227</v>
      </c>
      <c r="D173" s="110" t="s">
        <v>155</v>
      </c>
      <c r="E173" s="102">
        <f>848+400</f>
        <v>1248</v>
      </c>
      <c r="F173" s="101">
        <f t="shared" si="17"/>
        <v>1248</v>
      </c>
      <c r="G173" s="130">
        <v>4.7699999999999996</v>
      </c>
      <c r="H173" s="102">
        <f t="shared" si="19"/>
        <v>5.93</v>
      </c>
      <c r="I173" s="102">
        <f t="shared" si="18"/>
        <v>7400.64</v>
      </c>
      <c r="J173" s="190"/>
      <c r="K173" s="48"/>
      <c r="L173" s="147"/>
      <c r="M173" s="147"/>
      <c r="N173" s="1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</row>
    <row r="174" spans="2:121" s="46" customFormat="1" ht="11.25" x14ac:dyDescent="0.2">
      <c r="B174" s="106" t="s">
        <v>112</v>
      </c>
      <c r="C174" s="115" t="s">
        <v>91</v>
      </c>
      <c r="D174" s="110" t="s">
        <v>154</v>
      </c>
      <c r="E174" s="102">
        <f>212.15+(400*0.2)+100</f>
        <v>392.15</v>
      </c>
      <c r="F174" s="101">
        <f t="shared" si="17"/>
        <v>392.15</v>
      </c>
      <c r="G174" s="130">
        <v>102.28</v>
      </c>
      <c r="H174" s="102">
        <f t="shared" si="19"/>
        <v>127.12</v>
      </c>
      <c r="I174" s="102">
        <f t="shared" si="18"/>
        <v>49850.11</v>
      </c>
      <c r="J174" s="190"/>
      <c r="K174" s="48"/>
      <c r="L174" s="147"/>
      <c r="M174" s="147"/>
      <c r="N174" s="1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</row>
    <row r="175" spans="2:121" s="46" customFormat="1" ht="11.25" x14ac:dyDescent="0.2">
      <c r="B175" s="106" t="s">
        <v>113</v>
      </c>
      <c r="C175" s="115" t="s">
        <v>226</v>
      </c>
      <c r="D175" s="110" t="s">
        <v>154</v>
      </c>
      <c r="E175" s="102">
        <v>48</v>
      </c>
      <c r="F175" s="101">
        <f t="shared" si="17"/>
        <v>48</v>
      </c>
      <c r="G175" s="130">
        <v>17.82</v>
      </c>
      <c r="H175" s="102">
        <f t="shared" si="19"/>
        <v>22.15</v>
      </c>
      <c r="I175" s="102">
        <f t="shared" si="18"/>
        <v>1063.2</v>
      </c>
      <c r="J175" s="190"/>
      <c r="K175" s="48"/>
      <c r="L175" s="147"/>
      <c r="M175" s="147"/>
      <c r="N175" s="1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</row>
    <row r="176" spans="2:121" s="46" customFormat="1" ht="22.5" x14ac:dyDescent="0.2">
      <c r="B176" s="106" t="s">
        <v>87</v>
      </c>
      <c r="C176" s="115" t="s">
        <v>934</v>
      </c>
      <c r="D176" s="110" t="s">
        <v>935</v>
      </c>
      <c r="E176" s="102">
        <f>3233.59+1000</f>
        <v>4233.59</v>
      </c>
      <c r="F176" s="101">
        <f t="shared" si="17"/>
        <v>4233.59</v>
      </c>
      <c r="G176" s="130">
        <v>1.38</v>
      </c>
      <c r="H176" s="102">
        <f t="shared" si="19"/>
        <v>1.72</v>
      </c>
      <c r="I176" s="102">
        <f t="shared" si="18"/>
        <v>7281.77</v>
      </c>
      <c r="J176" s="190"/>
      <c r="K176" s="48"/>
      <c r="L176" s="147"/>
      <c r="M176" s="147"/>
      <c r="N176" s="1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</row>
    <row r="177" spans="2:121" s="46" customFormat="1" ht="11.25" x14ac:dyDescent="0.2">
      <c r="B177" s="106" t="s">
        <v>88</v>
      </c>
      <c r="C177" s="115" t="s">
        <v>551</v>
      </c>
      <c r="D177" s="110" t="s">
        <v>155</v>
      </c>
      <c r="E177" s="102">
        <v>10</v>
      </c>
      <c r="F177" s="101">
        <f t="shared" si="17"/>
        <v>10</v>
      </c>
      <c r="G177" s="130">
        <v>57.26</v>
      </c>
      <c r="H177" s="102">
        <f t="shared" si="19"/>
        <v>71.16</v>
      </c>
      <c r="I177" s="102">
        <f t="shared" si="18"/>
        <v>711.6</v>
      </c>
      <c r="J177" s="190"/>
      <c r="K177" s="48"/>
      <c r="L177" s="147"/>
      <c r="M177" s="147"/>
      <c r="N177" s="1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</row>
    <row r="178" spans="2:121" s="46" customFormat="1" ht="11.25" x14ac:dyDescent="0.2">
      <c r="B178" s="106" t="s">
        <v>89</v>
      </c>
      <c r="C178" s="115" t="s">
        <v>552</v>
      </c>
      <c r="D178" s="110" t="s">
        <v>155</v>
      </c>
      <c r="E178" s="102">
        <v>10</v>
      </c>
      <c r="F178" s="101">
        <f t="shared" si="17"/>
        <v>10</v>
      </c>
      <c r="G178" s="130">
        <v>50.45</v>
      </c>
      <c r="H178" s="102">
        <f t="shared" si="19"/>
        <v>62.7</v>
      </c>
      <c r="I178" s="102">
        <f t="shared" si="18"/>
        <v>627</v>
      </c>
      <c r="J178" s="190"/>
      <c r="K178" s="48"/>
      <c r="L178" s="147"/>
      <c r="M178" s="147"/>
      <c r="N178" s="1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</row>
    <row r="179" spans="2:121" s="46" customFormat="1" ht="22.5" x14ac:dyDescent="0.2">
      <c r="B179" s="106" t="s">
        <v>114</v>
      </c>
      <c r="C179" s="115" t="s">
        <v>905</v>
      </c>
      <c r="D179" s="110" t="s">
        <v>157</v>
      </c>
      <c r="E179" s="102">
        <v>1020</v>
      </c>
      <c r="F179" s="101">
        <f t="shared" si="17"/>
        <v>1020</v>
      </c>
      <c r="G179" s="130">
        <v>2.4</v>
      </c>
      <c r="H179" s="102">
        <f t="shared" si="19"/>
        <v>2.98</v>
      </c>
      <c r="I179" s="102">
        <f t="shared" si="18"/>
        <v>3039.6</v>
      </c>
      <c r="J179" s="190"/>
      <c r="K179" s="48"/>
      <c r="L179" s="147"/>
      <c r="M179" s="147"/>
      <c r="N179" s="1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</row>
    <row r="180" spans="2:121" s="46" customFormat="1" ht="11.25" x14ac:dyDescent="0.2">
      <c r="B180" s="106" t="s">
        <v>115</v>
      </c>
      <c r="C180" s="115" t="s">
        <v>936</v>
      </c>
      <c r="D180" s="110" t="s">
        <v>157</v>
      </c>
      <c r="E180" s="102">
        <v>60</v>
      </c>
      <c r="F180" s="101">
        <f t="shared" si="17"/>
        <v>60</v>
      </c>
      <c r="G180" s="130">
        <v>34.1</v>
      </c>
      <c r="H180" s="102">
        <f t="shared" si="19"/>
        <v>42.38</v>
      </c>
      <c r="I180" s="102">
        <f t="shared" si="18"/>
        <v>2542.8000000000002</v>
      </c>
      <c r="J180" s="190"/>
      <c r="K180" s="48"/>
      <c r="L180" s="147"/>
      <c r="M180" s="147"/>
      <c r="N180" s="1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</row>
    <row r="181" spans="2:121" s="46" customFormat="1" ht="22.5" x14ac:dyDescent="0.2">
      <c r="B181" s="106" t="s">
        <v>90</v>
      </c>
      <c r="C181" s="115" t="s">
        <v>937</v>
      </c>
      <c r="D181" s="110" t="s">
        <v>157</v>
      </c>
      <c r="E181" s="102">
        <v>60</v>
      </c>
      <c r="F181" s="101">
        <f t="shared" si="17"/>
        <v>60</v>
      </c>
      <c r="G181" s="130">
        <v>40.32</v>
      </c>
      <c r="H181" s="102">
        <f t="shared" si="19"/>
        <v>50.11</v>
      </c>
      <c r="I181" s="102">
        <f t="shared" si="18"/>
        <v>3006.6</v>
      </c>
      <c r="J181" s="190"/>
      <c r="K181" s="48"/>
      <c r="L181" s="147"/>
      <c r="M181" s="147"/>
      <c r="N181" s="1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</row>
    <row r="182" spans="2:121" s="46" customFormat="1" ht="33.75" x14ac:dyDescent="0.2">
      <c r="B182" s="106" t="s">
        <v>116</v>
      </c>
      <c r="C182" s="115" t="s">
        <v>938</v>
      </c>
      <c r="D182" s="110" t="s">
        <v>155</v>
      </c>
      <c r="E182" s="102">
        <v>84.75</v>
      </c>
      <c r="F182" s="101">
        <f t="shared" si="17"/>
        <v>84.75</v>
      </c>
      <c r="G182" s="130">
        <v>46.72</v>
      </c>
      <c r="H182" s="102">
        <f t="shared" si="19"/>
        <v>58.06</v>
      </c>
      <c r="I182" s="102">
        <f t="shared" si="18"/>
        <v>4920.59</v>
      </c>
      <c r="J182" s="190"/>
      <c r="K182" s="48"/>
      <c r="L182" s="147"/>
      <c r="M182" s="147"/>
      <c r="N182" s="1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</row>
    <row r="183" spans="2:121" s="46" customFormat="1" ht="11.25" x14ac:dyDescent="0.2">
      <c r="B183" s="106" t="s">
        <v>117</v>
      </c>
      <c r="C183" s="115" t="s">
        <v>939</v>
      </c>
      <c r="D183" s="110" t="s">
        <v>155</v>
      </c>
      <c r="E183" s="102">
        <v>84.75</v>
      </c>
      <c r="F183" s="101">
        <f t="shared" si="17"/>
        <v>84.75</v>
      </c>
      <c r="G183" s="130">
        <v>1.21</v>
      </c>
      <c r="H183" s="102">
        <f t="shared" si="19"/>
        <v>1.5</v>
      </c>
      <c r="I183" s="102">
        <f t="shared" si="18"/>
        <v>127.13</v>
      </c>
      <c r="J183" s="190"/>
      <c r="K183" s="48"/>
      <c r="L183" s="147"/>
      <c r="M183" s="147"/>
      <c r="N183" s="1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</row>
    <row r="184" spans="2:121" s="46" customFormat="1" ht="11.25" x14ac:dyDescent="0.2">
      <c r="B184" s="106" t="s">
        <v>257</v>
      </c>
      <c r="C184" s="115" t="s">
        <v>940</v>
      </c>
      <c r="D184" s="110" t="s">
        <v>716</v>
      </c>
      <c r="E184" s="102">
        <v>10</v>
      </c>
      <c r="F184" s="101">
        <f t="shared" si="17"/>
        <v>10</v>
      </c>
      <c r="G184" s="130">
        <v>97.77</v>
      </c>
      <c r="H184" s="102">
        <f t="shared" si="19"/>
        <v>121.51</v>
      </c>
      <c r="I184" s="102">
        <f t="shared" si="18"/>
        <v>1215.0999999999999</v>
      </c>
      <c r="J184" s="190"/>
      <c r="K184" s="48"/>
      <c r="L184" s="147"/>
      <c r="M184" s="147"/>
      <c r="N184" s="1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</row>
    <row r="185" spans="2:121" s="46" customFormat="1" ht="22.5" x14ac:dyDescent="0.2">
      <c r="B185" s="106" t="s">
        <v>258</v>
      </c>
      <c r="C185" s="115" t="s">
        <v>941</v>
      </c>
      <c r="D185" s="110" t="s">
        <v>155</v>
      </c>
      <c r="E185" s="102">
        <v>261.75</v>
      </c>
      <c r="F185" s="101">
        <f t="shared" si="17"/>
        <v>261.75</v>
      </c>
      <c r="G185" s="130">
        <v>10.72</v>
      </c>
      <c r="H185" s="102">
        <f t="shared" si="19"/>
        <v>13.32</v>
      </c>
      <c r="I185" s="102">
        <f t="shared" si="18"/>
        <v>3486.51</v>
      </c>
      <c r="J185" s="190"/>
      <c r="K185" s="48"/>
      <c r="L185" s="147"/>
      <c r="M185" s="147"/>
      <c r="N185" s="1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</row>
    <row r="186" spans="2:121" s="46" customFormat="1" ht="11.25" x14ac:dyDescent="0.2">
      <c r="B186" s="106" t="s">
        <v>259</v>
      </c>
      <c r="C186" s="115" t="s">
        <v>903</v>
      </c>
      <c r="D186" s="110" t="s">
        <v>155</v>
      </c>
      <c r="E186" s="102">
        <v>70.147999999999996</v>
      </c>
      <c r="F186" s="101">
        <f>ROUND(E186,2)</f>
        <v>70.150000000000006</v>
      </c>
      <c r="G186" s="130">
        <v>37.39</v>
      </c>
      <c r="H186" s="102">
        <f t="shared" si="19"/>
        <v>46.47</v>
      </c>
      <c r="I186" s="102">
        <f t="shared" si="18"/>
        <v>3259.87</v>
      </c>
      <c r="J186" s="190"/>
      <c r="K186" s="48"/>
      <c r="L186" s="147"/>
      <c r="M186" s="147"/>
      <c r="N186" s="1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</row>
    <row r="187" spans="2:121" s="46" customFormat="1" ht="11.25" x14ac:dyDescent="0.2">
      <c r="B187" s="106" t="s">
        <v>260</v>
      </c>
      <c r="C187" s="115" t="s">
        <v>1486</v>
      </c>
      <c r="D187" s="110" t="s">
        <v>155</v>
      </c>
      <c r="E187" s="102">
        <v>70.147999999999996</v>
      </c>
      <c r="F187" s="101">
        <f t="shared" si="17"/>
        <v>70.150000000000006</v>
      </c>
      <c r="G187" s="102">
        <v>11.94</v>
      </c>
      <c r="H187" s="102">
        <f>ROUND(G187+G187*$H$5,2)</f>
        <v>14.84</v>
      </c>
      <c r="I187" s="102">
        <f t="shared" si="18"/>
        <v>1041.03</v>
      </c>
      <c r="J187" s="190"/>
      <c r="K187" s="48"/>
      <c r="L187" s="147"/>
      <c r="M187" s="147"/>
      <c r="N187" s="1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</row>
    <row r="188" spans="2:121" s="46" customFormat="1" ht="33.75" x14ac:dyDescent="0.2">
      <c r="B188" s="106" t="s">
        <v>261</v>
      </c>
      <c r="C188" s="115" t="s">
        <v>942</v>
      </c>
      <c r="D188" s="110" t="s">
        <v>155</v>
      </c>
      <c r="E188" s="102">
        <v>360.58500000000004</v>
      </c>
      <c r="F188" s="101">
        <f>ROUND(E188,2)</f>
        <v>360.59</v>
      </c>
      <c r="G188" s="130">
        <v>55.8</v>
      </c>
      <c r="H188" s="102">
        <f t="shared" ref="H188:H192" si="22">ROUND(G188+G188*$H$5,2)</f>
        <v>69.349999999999994</v>
      </c>
      <c r="I188" s="102">
        <f t="shared" si="18"/>
        <v>25006.92</v>
      </c>
      <c r="J188" s="190"/>
      <c r="K188" s="48"/>
      <c r="L188" s="147"/>
      <c r="M188" s="147"/>
      <c r="N188" s="1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</row>
    <row r="189" spans="2:121" s="46" customFormat="1" ht="11.25" x14ac:dyDescent="0.2">
      <c r="B189" s="106" t="s">
        <v>262</v>
      </c>
      <c r="C189" s="115" t="s">
        <v>902</v>
      </c>
      <c r="D189" s="110" t="s">
        <v>154</v>
      </c>
      <c r="E189" s="102">
        <v>60.044271134900022</v>
      </c>
      <c r="F189" s="101">
        <f t="shared" si="17"/>
        <v>60.04</v>
      </c>
      <c r="G189" s="130">
        <v>148.72999999999999</v>
      </c>
      <c r="H189" s="102">
        <f t="shared" si="22"/>
        <v>184.84</v>
      </c>
      <c r="I189" s="102">
        <f t="shared" si="18"/>
        <v>11097.79</v>
      </c>
      <c r="J189" s="190"/>
      <c r="K189" s="48"/>
      <c r="L189" s="147"/>
      <c r="M189" s="147"/>
      <c r="N189" s="1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</row>
    <row r="190" spans="2:121" s="46" customFormat="1" ht="11.25" x14ac:dyDescent="0.2">
      <c r="B190" s="106" t="s">
        <v>263</v>
      </c>
      <c r="C190" s="115" t="s">
        <v>943</v>
      </c>
      <c r="D190" s="110" t="s">
        <v>154</v>
      </c>
      <c r="E190" s="102">
        <v>9.7550000000000008</v>
      </c>
      <c r="F190" s="101">
        <f t="shared" si="17"/>
        <v>9.76</v>
      </c>
      <c r="G190" s="130">
        <v>307.19</v>
      </c>
      <c r="H190" s="102">
        <f t="shared" si="22"/>
        <v>381.78</v>
      </c>
      <c r="I190" s="102">
        <f t="shared" si="18"/>
        <v>3726.17</v>
      </c>
      <c r="J190" s="190"/>
      <c r="K190" s="48"/>
      <c r="L190" s="147"/>
      <c r="M190" s="147"/>
      <c r="N190" s="1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</row>
    <row r="191" spans="2:121" s="46" customFormat="1" ht="22.5" x14ac:dyDescent="0.2">
      <c r="B191" s="106" t="s">
        <v>264</v>
      </c>
      <c r="C191" s="115" t="s">
        <v>944</v>
      </c>
      <c r="D191" s="110" t="s">
        <v>156</v>
      </c>
      <c r="E191" s="102">
        <v>260</v>
      </c>
      <c r="F191" s="101">
        <f t="shared" si="17"/>
        <v>260</v>
      </c>
      <c r="G191" s="130">
        <v>8.4499999999999993</v>
      </c>
      <c r="H191" s="102">
        <f t="shared" si="22"/>
        <v>10.5</v>
      </c>
      <c r="I191" s="102">
        <f t="shared" si="18"/>
        <v>2730</v>
      </c>
      <c r="J191" s="190"/>
      <c r="K191" s="48"/>
      <c r="L191" s="147"/>
      <c r="M191" s="147"/>
      <c r="N191" s="1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</row>
    <row r="192" spans="2:121" s="46" customFormat="1" ht="22.5" x14ac:dyDescent="0.2">
      <c r="B192" s="106" t="s">
        <v>265</v>
      </c>
      <c r="C192" s="115" t="s">
        <v>945</v>
      </c>
      <c r="D192" s="110" t="s">
        <v>156</v>
      </c>
      <c r="E192" s="102">
        <v>4241</v>
      </c>
      <c r="F192" s="101">
        <f t="shared" si="17"/>
        <v>4241</v>
      </c>
      <c r="G192" s="130">
        <v>8.4499999999999993</v>
      </c>
      <c r="H192" s="102">
        <f t="shared" si="22"/>
        <v>10.5</v>
      </c>
      <c r="I192" s="102">
        <f t="shared" si="18"/>
        <v>44530.5</v>
      </c>
      <c r="J192" s="190"/>
      <c r="K192" s="48"/>
      <c r="L192" s="147"/>
      <c r="M192" s="147"/>
      <c r="N192" s="1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</row>
    <row r="193" spans="2:121" s="46" customFormat="1" ht="24" customHeight="1" x14ac:dyDescent="0.2">
      <c r="B193" s="106" t="s">
        <v>266</v>
      </c>
      <c r="C193" s="115" t="s">
        <v>1425</v>
      </c>
      <c r="D193" s="110" t="s">
        <v>157</v>
      </c>
      <c r="E193" s="102">
        <v>156</v>
      </c>
      <c r="F193" s="101">
        <f t="shared" si="17"/>
        <v>156</v>
      </c>
      <c r="G193" s="104">
        <v>218.01</v>
      </c>
      <c r="H193" s="102">
        <f t="shared" si="19"/>
        <v>270.95</v>
      </c>
      <c r="I193" s="102">
        <f t="shared" si="18"/>
        <v>42268.2</v>
      </c>
      <c r="J193" s="193"/>
      <c r="K193" s="148"/>
      <c r="L193" s="147"/>
      <c r="M193" s="147"/>
      <c r="N193" s="1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</row>
    <row r="194" spans="2:121" s="46" customFormat="1" ht="11.25" x14ac:dyDescent="0.2">
      <c r="B194" s="106" t="s">
        <v>267</v>
      </c>
      <c r="C194" s="115" t="s">
        <v>571</v>
      </c>
      <c r="D194" s="110" t="s">
        <v>154</v>
      </c>
      <c r="E194" s="102">
        <v>154.22200000000001</v>
      </c>
      <c r="F194" s="101">
        <f t="shared" si="17"/>
        <v>154.22</v>
      </c>
      <c r="G194" s="104">
        <v>23.09</v>
      </c>
      <c r="H194" s="102">
        <f t="shared" si="19"/>
        <v>28.7</v>
      </c>
      <c r="I194" s="102">
        <f t="shared" si="18"/>
        <v>4426.1099999999997</v>
      </c>
      <c r="J194" s="193"/>
      <c r="K194" s="148"/>
      <c r="L194" s="147"/>
      <c r="M194" s="147"/>
      <c r="N194" s="1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</row>
    <row r="195" spans="2:121" s="46" customFormat="1" ht="11.25" x14ac:dyDescent="0.2">
      <c r="B195" s="106" t="s">
        <v>268</v>
      </c>
      <c r="C195" s="115" t="s">
        <v>946</v>
      </c>
      <c r="D195" s="110" t="s">
        <v>154</v>
      </c>
      <c r="E195" s="102">
        <v>1.2252211349000195</v>
      </c>
      <c r="F195" s="101">
        <f t="shared" si="17"/>
        <v>1.23</v>
      </c>
      <c r="G195" s="130">
        <v>782.97</v>
      </c>
      <c r="H195" s="102">
        <f t="shared" si="19"/>
        <v>973.09</v>
      </c>
      <c r="I195" s="102">
        <f t="shared" si="18"/>
        <v>1196.9000000000001</v>
      </c>
      <c r="J195" s="190"/>
      <c r="K195" s="48"/>
      <c r="L195" s="147"/>
      <c r="M195" s="147"/>
      <c r="N195" s="1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</row>
    <row r="196" spans="2:121" s="46" customFormat="1" ht="11.25" x14ac:dyDescent="0.2">
      <c r="B196" s="106" t="s">
        <v>269</v>
      </c>
      <c r="C196" s="115" t="s">
        <v>947</v>
      </c>
      <c r="D196" s="110" t="s">
        <v>154</v>
      </c>
      <c r="E196" s="102">
        <v>46.5503</v>
      </c>
      <c r="F196" s="101">
        <f t="shared" si="17"/>
        <v>46.55</v>
      </c>
      <c r="G196" s="130">
        <v>273.8</v>
      </c>
      <c r="H196" s="102">
        <f t="shared" si="19"/>
        <v>340.28</v>
      </c>
      <c r="I196" s="102">
        <f t="shared" si="18"/>
        <v>15840.03</v>
      </c>
      <c r="J196" s="190"/>
      <c r="K196" s="48"/>
      <c r="L196" s="147"/>
      <c r="M196" s="147"/>
      <c r="N196" s="1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</row>
    <row r="197" spans="2:121" s="46" customFormat="1" ht="11.25" x14ac:dyDescent="0.2">
      <c r="B197" s="106" t="s">
        <v>270</v>
      </c>
      <c r="C197" s="115" t="s">
        <v>948</v>
      </c>
      <c r="D197" s="110" t="s">
        <v>154</v>
      </c>
      <c r="E197" s="102">
        <v>2.5137499999999999</v>
      </c>
      <c r="F197" s="101">
        <f t="shared" si="17"/>
        <v>2.5099999999999998</v>
      </c>
      <c r="G197" s="130">
        <v>250.09</v>
      </c>
      <c r="H197" s="102">
        <f t="shared" si="19"/>
        <v>310.82</v>
      </c>
      <c r="I197" s="102">
        <f t="shared" si="18"/>
        <v>780.16</v>
      </c>
      <c r="J197" s="190"/>
      <c r="K197" s="48"/>
      <c r="L197" s="147"/>
      <c r="M197" s="147"/>
      <c r="N197" s="1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</row>
    <row r="198" spans="2:121" s="46" customFormat="1" ht="11.25" x14ac:dyDescent="0.2">
      <c r="B198" s="106" t="s">
        <v>271</v>
      </c>
      <c r="C198" s="115" t="s">
        <v>569</v>
      </c>
      <c r="D198" s="110" t="s">
        <v>154</v>
      </c>
      <c r="E198" s="102">
        <v>5.39</v>
      </c>
      <c r="F198" s="101">
        <f t="shared" si="17"/>
        <v>5.39</v>
      </c>
      <c r="G198" s="130">
        <v>323.05</v>
      </c>
      <c r="H198" s="102">
        <f t="shared" si="19"/>
        <v>401.49</v>
      </c>
      <c r="I198" s="102">
        <f t="shared" si="18"/>
        <v>2164.0300000000002</v>
      </c>
      <c r="J198" s="190"/>
      <c r="K198" s="48"/>
      <c r="L198" s="147"/>
      <c r="M198" s="147"/>
      <c r="N198" s="1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</row>
    <row r="199" spans="2:121" s="46" customFormat="1" ht="11.25" x14ac:dyDescent="0.2">
      <c r="B199" s="106" t="s">
        <v>272</v>
      </c>
      <c r="C199" s="115" t="s">
        <v>949</v>
      </c>
      <c r="D199" s="110" t="s">
        <v>155</v>
      </c>
      <c r="E199" s="102">
        <v>30.959999999999997</v>
      </c>
      <c r="F199" s="101">
        <f t="shared" si="17"/>
        <v>30.96</v>
      </c>
      <c r="G199" s="130">
        <v>53.87</v>
      </c>
      <c r="H199" s="102">
        <f t="shared" si="19"/>
        <v>66.95</v>
      </c>
      <c r="I199" s="102">
        <f t="shared" si="18"/>
        <v>2072.77</v>
      </c>
      <c r="J199" s="190"/>
      <c r="K199" s="48"/>
      <c r="L199" s="147"/>
      <c r="M199" s="147"/>
      <c r="N199" s="1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</row>
    <row r="200" spans="2:121" s="46" customFormat="1" ht="22.5" x14ac:dyDescent="0.2">
      <c r="B200" s="106" t="s">
        <v>536</v>
      </c>
      <c r="C200" s="115" t="s">
        <v>950</v>
      </c>
      <c r="D200" s="110" t="s">
        <v>155</v>
      </c>
      <c r="E200" s="102">
        <v>30.450000000000003</v>
      </c>
      <c r="F200" s="101">
        <f t="shared" si="17"/>
        <v>30.45</v>
      </c>
      <c r="G200" s="130">
        <v>29.53</v>
      </c>
      <c r="H200" s="102">
        <f t="shared" si="19"/>
        <v>36.700000000000003</v>
      </c>
      <c r="I200" s="102">
        <f t="shared" si="18"/>
        <v>1117.52</v>
      </c>
      <c r="J200" s="190"/>
      <c r="K200" s="48"/>
      <c r="L200" s="147"/>
      <c r="M200" s="147"/>
      <c r="N200" s="1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</row>
    <row r="201" spans="2:121" s="46" customFormat="1" ht="11.25" x14ac:dyDescent="0.2">
      <c r="B201" s="106" t="s">
        <v>574</v>
      </c>
      <c r="C201" s="115" t="s">
        <v>951</v>
      </c>
      <c r="D201" s="110" t="s">
        <v>155</v>
      </c>
      <c r="E201" s="102">
        <v>30.450000000000003</v>
      </c>
      <c r="F201" s="101">
        <f t="shared" ref="F201:F251" si="23">ROUND(E201,2)</f>
        <v>30.45</v>
      </c>
      <c r="G201" s="130">
        <v>57.79</v>
      </c>
      <c r="H201" s="102">
        <f t="shared" si="19"/>
        <v>71.819999999999993</v>
      </c>
      <c r="I201" s="102">
        <f t="shared" ref="I201:I251" si="24">ROUND(F201*H201,2)</f>
        <v>2186.92</v>
      </c>
      <c r="J201" s="190"/>
      <c r="K201" s="48"/>
      <c r="L201" s="147"/>
      <c r="M201" s="147"/>
      <c r="N201" s="1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</row>
    <row r="202" spans="2:121" s="46" customFormat="1" ht="11.25" x14ac:dyDescent="0.2">
      <c r="B202" s="106" t="s">
        <v>575</v>
      </c>
      <c r="C202" s="115" t="s">
        <v>952</v>
      </c>
      <c r="D202" s="110" t="s">
        <v>155</v>
      </c>
      <c r="E202" s="102">
        <v>2.7</v>
      </c>
      <c r="F202" s="101">
        <f t="shared" si="23"/>
        <v>2.7</v>
      </c>
      <c r="G202" s="130">
        <v>72.989999999999995</v>
      </c>
      <c r="H202" s="102">
        <f t="shared" ref="H202:H236" si="25">ROUND(G202+G202*$H$5,2)</f>
        <v>90.71</v>
      </c>
      <c r="I202" s="102">
        <f t="shared" si="24"/>
        <v>244.92</v>
      </c>
      <c r="J202" s="190"/>
      <c r="K202" s="48"/>
      <c r="L202" s="147"/>
      <c r="M202" s="147"/>
      <c r="N202" s="1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</row>
    <row r="203" spans="2:121" s="46" customFormat="1" ht="11.25" x14ac:dyDescent="0.2">
      <c r="B203" s="106" t="s">
        <v>576</v>
      </c>
      <c r="C203" s="115" t="s">
        <v>742</v>
      </c>
      <c r="D203" s="110" t="s">
        <v>155</v>
      </c>
      <c r="E203" s="102">
        <v>20</v>
      </c>
      <c r="F203" s="101">
        <f t="shared" si="23"/>
        <v>20</v>
      </c>
      <c r="G203" s="130">
        <v>7.47</v>
      </c>
      <c r="H203" s="102">
        <f t="shared" si="25"/>
        <v>9.2799999999999994</v>
      </c>
      <c r="I203" s="102">
        <f t="shared" si="24"/>
        <v>185.6</v>
      </c>
      <c r="J203" s="190"/>
      <c r="K203" s="48"/>
      <c r="L203" s="147"/>
      <c r="M203" s="147"/>
      <c r="N203" s="1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</row>
    <row r="204" spans="2:121" s="46" customFormat="1" ht="11.25" x14ac:dyDescent="0.2">
      <c r="B204" s="106" t="s">
        <v>577</v>
      </c>
      <c r="C204" s="112" t="s">
        <v>1530</v>
      </c>
      <c r="D204" s="106" t="s">
        <v>1529</v>
      </c>
      <c r="E204" s="102">
        <v>1200</v>
      </c>
      <c r="F204" s="101">
        <f t="shared" ref="F204" si="26">ROUND(E204,2)</f>
        <v>1200</v>
      </c>
      <c r="G204" s="102">
        <v>0.12300999999999999</v>
      </c>
      <c r="H204" s="102">
        <f t="shared" ref="H204" si="27">ROUND(G204+G204*$H$5,2)</f>
        <v>0.15</v>
      </c>
      <c r="I204" s="102">
        <f t="shared" ref="I204" si="28">ROUND(F204*H204,2)</f>
        <v>180</v>
      </c>
      <c r="J204" s="190"/>
      <c r="K204" s="48"/>
      <c r="L204" s="147"/>
      <c r="M204" s="147"/>
      <c r="N204" s="1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</row>
    <row r="205" spans="2:121" s="46" customFormat="1" ht="33.75" x14ac:dyDescent="0.2">
      <c r="B205" s="106" t="s">
        <v>578</v>
      </c>
      <c r="C205" s="115" t="s">
        <v>953</v>
      </c>
      <c r="D205" s="110" t="s">
        <v>716</v>
      </c>
      <c r="E205" s="102">
        <v>1</v>
      </c>
      <c r="F205" s="101">
        <f t="shared" si="23"/>
        <v>1</v>
      </c>
      <c r="G205" s="130">
        <v>1243.1600000000001</v>
      </c>
      <c r="H205" s="102">
        <f t="shared" si="25"/>
        <v>1545.03</v>
      </c>
      <c r="I205" s="102">
        <f t="shared" si="24"/>
        <v>1545.03</v>
      </c>
      <c r="J205" s="190"/>
      <c r="K205" s="48"/>
      <c r="L205" s="147"/>
      <c r="M205" s="147"/>
      <c r="N205" s="1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</row>
    <row r="206" spans="2:121" s="46" customFormat="1" ht="11.25" x14ac:dyDescent="0.2">
      <c r="B206" s="106" t="s">
        <v>579</v>
      </c>
      <c r="C206" s="115" t="s">
        <v>954</v>
      </c>
      <c r="D206" s="110" t="s">
        <v>155</v>
      </c>
      <c r="E206" s="102">
        <v>4.34</v>
      </c>
      <c r="F206" s="101">
        <f t="shared" si="23"/>
        <v>4.34</v>
      </c>
      <c r="G206" s="130">
        <v>517.1</v>
      </c>
      <c r="H206" s="102">
        <f t="shared" si="25"/>
        <v>642.66</v>
      </c>
      <c r="I206" s="102">
        <f t="shared" si="24"/>
        <v>2789.14</v>
      </c>
      <c r="J206" s="190"/>
      <c r="K206" s="48"/>
      <c r="L206" s="147"/>
      <c r="M206" s="147"/>
      <c r="N206" s="1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</row>
    <row r="207" spans="2:121" s="46" customFormat="1" ht="11.25" x14ac:dyDescent="0.2">
      <c r="B207" s="106" t="s">
        <v>580</v>
      </c>
      <c r="C207" s="115" t="s">
        <v>955</v>
      </c>
      <c r="D207" s="110" t="s">
        <v>159</v>
      </c>
      <c r="E207" s="102">
        <v>2</v>
      </c>
      <c r="F207" s="101">
        <f t="shared" si="23"/>
        <v>2</v>
      </c>
      <c r="G207" s="102">
        <v>605.57000000000005</v>
      </c>
      <c r="H207" s="102">
        <f t="shared" si="25"/>
        <v>752.62</v>
      </c>
      <c r="I207" s="102">
        <f t="shared" si="24"/>
        <v>1505.24</v>
      </c>
      <c r="J207" s="190"/>
      <c r="K207" s="48"/>
      <c r="L207" s="147"/>
      <c r="M207" s="147"/>
      <c r="N207" s="1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</row>
    <row r="208" spans="2:121" s="46" customFormat="1" ht="11.25" x14ac:dyDescent="0.2">
      <c r="B208" s="106" t="s">
        <v>581</v>
      </c>
      <c r="C208" s="115" t="s">
        <v>956</v>
      </c>
      <c r="D208" s="110" t="s">
        <v>716</v>
      </c>
      <c r="E208" s="102">
        <v>2</v>
      </c>
      <c r="F208" s="101">
        <f t="shared" si="23"/>
        <v>2</v>
      </c>
      <c r="G208" s="102">
        <v>9650.52</v>
      </c>
      <c r="H208" s="102">
        <f t="shared" si="25"/>
        <v>11993.88</v>
      </c>
      <c r="I208" s="102">
        <f t="shared" si="24"/>
        <v>23987.759999999998</v>
      </c>
      <c r="J208" s="190"/>
      <c r="K208" s="48"/>
      <c r="L208" s="147"/>
      <c r="M208" s="147"/>
      <c r="N208" s="1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</row>
    <row r="209" spans="2:121" s="46" customFormat="1" ht="11.25" x14ac:dyDescent="0.2">
      <c r="B209" s="106" t="s">
        <v>582</v>
      </c>
      <c r="C209" s="115" t="s">
        <v>957</v>
      </c>
      <c r="D209" s="110" t="s">
        <v>716</v>
      </c>
      <c r="E209" s="102">
        <v>1</v>
      </c>
      <c r="F209" s="101">
        <f t="shared" si="23"/>
        <v>1</v>
      </c>
      <c r="G209" s="130">
        <v>190.99</v>
      </c>
      <c r="H209" s="102">
        <f t="shared" si="25"/>
        <v>237.37</v>
      </c>
      <c r="I209" s="102">
        <f t="shared" si="24"/>
        <v>237.37</v>
      </c>
      <c r="J209" s="190"/>
      <c r="K209" s="48"/>
      <c r="L209" s="147"/>
      <c r="M209" s="147"/>
      <c r="N209" s="1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</row>
    <row r="210" spans="2:121" s="46" customFormat="1" ht="11.25" x14ac:dyDescent="0.2">
      <c r="B210" s="106" t="s">
        <v>583</v>
      </c>
      <c r="C210" s="115" t="s">
        <v>958</v>
      </c>
      <c r="D210" s="110" t="s">
        <v>716</v>
      </c>
      <c r="E210" s="102">
        <v>1</v>
      </c>
      <c r="F210" s="101">
        <f t="shared" si="23"/>
        <v>1</v>
      </c>
      <c r="G210" s="130">
        <v>115.61</v>
      </c>
      <c r="H210" s="102">
        <f t="shared" si="25"/>
        <v>143.68</v>
      </c>
      <c r="I210" s="102">
        <f t="shared" si="24"/>
        <v>143.68</v>
      </c>
      <c r="J210" s="190"/>
      <c r="K210" s="48"/>
      <c r="L210" s="147"/>
      <c r="M210" s="147"/>
      <c r="N210" s="1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</row>
    <row r="211" spans="2:121" s="46" customFormat="1" ht="11.25" x14ac:dyDescent="0.2">
      <c r="B211" s="106" t="s">
        <v>584</v>
      </c>
      <c r="C211" s="115" t="s">
        <v>959</v>
      </c>
      <c r="D211" s="110" t="s">
        <v>716</v>
      </c>
      <c r="E211" s="102">
        <v>1</v>
      </c>
      <c r="F211" s="101">
        <f t="shared" si="23"/>
        <v>1</v>
      </c>
      <c r="G211" s="130">
        <v>50.78</v>
      </c>
      <c r="H211" s="102">
        <f t="shared" si="25"/>
        <v>63.11</v>
      </c>
      <c r="I211" s="102">
        <f t="shared" si="24"/>
        <v>63.11</v>
      </c>
      <c r="J211" s="190"/>
      <c r="K211" s="48"/>
      <c r="L211" s="147"/>
      <c r="M211" s="147"/>
      <c r="N211" s="1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</row>
    <row r="212" spans="2:121" s="46" customFormat="1" ht="11.25" x14ac:dyDescent="0.2">
      <c r="B212" s="106" t="s">
        <v>585</v>
      </c>
      <c r="C212" s="115" t="s">
        <v>960</v>
      </c>
      <c r="D212" s="110" t="s">
        <v>716</v>
      </c>
      <c r="E212" s="102">
        <v>1</v>
      </c>
      <c r="F212" s="101">
        <f t="shared" si="23"/>
        <v>1</v>
      </c>
      <c r="G212" s="102">
        <v>3284.16</v>
      </c>
      <c r="H212" s="102">
        <f t="shared" si="25"/>
        <v>4081.63</v>
      </c>
      <c r="I212" s="102">
        <f t="shared" si="24"/>
        <v>4081.63</v>
      </c>
      <c r="J212" s="190"/>
      <c r="K212" s="48"/>
      <c r="L212" s="147"/>
      <c r="M212" s="147"/>
      <c r="N212" s="1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</row>
    <row r="213" spans="2:121" s="46" customFormat="1" ht="11.25" x14ac:dyDescent="0.2">
      <c r="B213" s="106" t="s">
        <v>586</v>
      </c>
      <c r="C213" s="115" t="s">
        <v>961</v>
      </c>
      <c r="D213" s="110" t="s">
        <v>716</v>
      </c>
      <c r="E213" s="102">
        <v>2</v>
      </c>
      <c r="F213" s="101">
        <f t="shared" si="23"/>
        <v>2</v>
      </c>
      <c r="G213" s="102">
        <v>11247.720000000001</v>
      </c>
      <c r="H213" s="102">
        <f t="shared" si="25"/>
        <v>13978.92</v>
      </c>
      <c r="I213" s="102">
        <f t="shared" si="24"/>
        <v>27957.84</v>
      </c>
      <c r="J213" s="190"/>
      <c r="K213" s="48"/>
      <c r="L213" s="147"/>
      <c r="M213" s="147"/>
      <c r="N213" s="1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</row>
    <row r="214" spans="2:121" s="46" customFormat="1" ht="11.25" x14ac:dyDescent="0.2">
      <c r="B214" s="106" t="s">
        <v>587</v>
      </c>
      <c r="C214" s="115" t="s">
        <v>962</v>
      </c>
      <c r="D214" s="110" t="s">
        <v>156</v>
      </c>
      <c r="E214" s="102">
        <f>18.6*9.8</f>
        <v>182.28000000000003</v>
      </c>
      <c r="F214" s="101">
        <f t="shared" si="23"/>
        <v>182.28</v>
      </c>
      <c r="G214" s="104">
        <v>18.350000000000001</v>
      </c>
      <c r="H214" s="102">
        <f t="shared" si="25"/>
        <v>22.81</v>
      </c>
      <c r="I214" s="102">
        <f t="shared" si="24"/>
        <v>4157.8100000000004</v>
      </c>
      <c r="J214" s="193"/>
      <c r="K214" s="148"/>
      <c r="L214" s="147"/>
      <c r="M214" s="147"/>
      <c r="N214" s="1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</row>
    <row r="215" spans="2:121" s="46" customFormat="1" ht="22.5" x14ac:dyDescent="0.2">
      <c r="B215" s="106" t="s">
        <v>588</v>
      </c>
      <c r="C215" s="115" t="s">
        <v>963</v>
      </c>
      <c r="D215" s="110" t="s">
        <v>158</v>
      </c>
      <c r="E215" s="102">
        <v>2</v>
      </c>
      <c r="F215" s="101">
        <f t="shared" si="23"/>
        <v>2</v>
      </c>
      <c r="G215" s="104">
        <v>3385.82</v>
      </c>
      <c r="H215" s="102">
        <f t="shared" si="25"/>
        <v>4207.97</v>
      </c>
      <c r="I215" s="102">
        <f t="shared" si="24"/>
        <v>8415.94</v>
      </c>
      <c r="J215" s="193"/>
      <c r="K215" s="148"/>
      <c r="L215" s="147"/>
      <c r="M215" s="147"/>
      <c r="N215" s="1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</row>
    <row r="216" spans="2:121" s="46" customFormat="1" ht="22.5" x14ac:dyDescent="0.2">
      <c r="B216" s="106" t="s">
        <v>589</v>
      </c>
      <c r="C216" s="115" t="s">
        <v>964</v>
      </c>
      <c r="D216" s="110" t="s">
        <v>155</v>
      </c>
      <c r="E216" s="102">
        <v>47.04</v>
      </c>
      <c r="F216" s="101">
        <f t="shared" si="23"/>
        <v>47.04</v>
      </c>
      <c r="G216" s="130">
        <v>32.880000000000003</v>
      </c>
      <c r="H216" s="102">
        <f t="shared" si="25"/>
        <v>40.86</v>
      </c>
      <c r="I216" s="102">
        <f t="shared" si="24"/>
        <v>1922.05</v>
      </c>
      <c r="J216" s="190"/>
      <c r="K216" s="48"/>
      <c r="L216" s="147"/>
      <c r="M216" s="147"/>
      <c r="N216" s="1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</row>
    <row r="217" spans="2:121" s="46" customFormat="1" ht="11.25" x14ac:dyDescent="0.2">
      <c r="B217" s="106" t="s">
        <v>590</v>
      </c>
      <c r="C217" s="115" t="s">
        <v>965</v>
      </c>
      <c r="D217" s="110" t="s">
        <v>155</v>
      </c>
      <c r="E217" s="102">
        <v>47.04</v>
      </c>
      <c r="F217" s="101">
        <f t="shared" si="23"/>
        <v>47.04</v>
      </c>
      <c r="G217" s="130">
        <v>25.4</v>
      </c>
      <c r="H217" s="102">
        <f t="shared" si="25"/>
        <v>31.57</v>
      </c>
      <c r="I217" s="102">
        <f t="shared" si="24"/>
        <v>1485.05</v>
      </c>
      <c r="J217" s="190"/>
      <c r="K217" s="48"/>
      <c r="L217" s="147"/>
      <c r="M217" s="147"/>
      <c r="N217" s="1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</row>
    <row r="218" spans="2:121" s="46" customFormat="1" ht="11.25" x14ac:dyDescent="0.2">
      <c r="B218" s="106" t="s">
        <v>591</v>
      </c>
      <c r="C218" s="115" t="s">
        <v>966</v>
      </c>
      <c r="D218" s="110" t="s">
        <v>157</v>
      </c>
      <c r="E218" s="102">
        <v>12</v>
      </c>
      <c r="F218" s="101">
        <f t="shared" si="23"/>
        <v>12</v>
      </c>
      <c r="G218" s="130">
        <v>322.57</v>
      </c>
      <c r="H218" s="102">
        <f t="shared" si="25"/>
        <v>400.9</v>
      </c>
      <c r="I218" s="102">
        <f t="shared" si="24"/>
        <v>4810.8</v>
      </c>
      <c r="J218" s="190"/>
      <c r="K218" s="48"/>
      <c r="L218" s="147"/>
      <c r="M218" s="147"/>
      <c r="N218" s="1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</row>
    <row r="219" spans="2:121" s="46" customFormat="1" ht="11.25" x14ac:dyDescent="0.2">
      <c r="B219" s="106" t="s">
        <v>592</v>
      </c>
      <c r="C219" s="115" t="s">
        <v>967</v>
      </c>
      <c r="D219" s="110" t="s">
        <v>155</v>
      </c>
      <c r="E219" s="102">
        <v>40</v>
      </c>
      <c r="F219" s="101">
        <f t="shared" si="23"/>
        <v>40</v>
      </c>
      <c r="G219" s="104">
        <v>18.600000000000001</v>
      </c>
      <c r="H219" s="102">
        <f t="shared" si="25"/>
        <v>23.12</v>
      </c>
      <c r="I219" s="102">
        <f t="shared" si="24"/>
        <v>924.8</v>
      </c>
      <c r="J219" s="193"/>
      <c r="K219" s="148"/>
      <c r="L219" s="147"/>
      <c r="M219" s="147"/>
      <c r="N219" s="1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</row>
    <row r="220" spans="2:121" s="46" customFormat="1" ht="22.5" x14ac:dyDescent="0.2">
      <c r="B220" s="106" t="s">
        <v>593</v>
      </c>
      <c r="C220" s="115" t="s">
        <v>968</v>
      </c>
      <c r="D220" s="110" t="s">
        <v>155</v>
      </c>
      <c r="E220" s="102">
        <v>68.059999999999988</v>
      </c>
      <c r="F220" s="101">
        <f t="shared" si="23"/>
        <v>68.06</v>
      </c>
      <c r="G220" s="130">
        <v>44.9</v>
      </c>
      <c r="H220" s="102">
        <f t="shared" si="25"/>
        <v>55.8</v>
      </c>
      <c r="I220" s="102">
        <f t="shared" si="24"/>
        <v>3797.75</v>
      </c>
      <c r="J220" s="190"/>
      <c r="K220" s="48"/>
      <c r="L220" s="147"/>
      <c r="M220" s="147"/>
      <c r="N220" s="1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</row>
    <row r="221" spans="2:121" s="46" customFormat="1" ht="11.25" x14ac:dyDescent="0.2">
      <c r="B221" s="106" t="s">
        <v>594</v>
      </c>
      <c r="C221" s="115" t="s">
        <v>969</v>
      </c>
      <c r="D221" s="110" t="s">
        <v>155</v>
      </c>
      <c r="E221" s="102">
        <v>136.11999999999998</v>
      </c>
      <c r="F221" s="101">
        <f t="shared" si="23"/>
        <v>136.12</v>
      </c>
      <c r="G221" s="130">
        <v>3.68</v>
      </c>
      <c r="H221" s="102">
        <f t="shared" si="25"/>
        <v>4.57</v>
      </c>
      <c r="I221" s="102">
        <f t="shared" si="24"/>
        <v>622.07000000000005</v>
      </c>
      <c r="J221" s="190"/>
      <c r="K221" s="48"/>
      <c r="L221" s="147"/>
      <c r="M221" s="147"/>
      <c r="N221" s="1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</row>
    <row r="222" spans="2:121" s="46" customFormat="1" ht="22.5" x14ac:dyDescent="0.2">
      <c r="B222" s="106" t="s">
        <v>595</v>
      </c>
      <c r="C222" s="115" t="s">
        <v>970</v>
      </c>
      <c r="D222" s="110" t="s">
        <v>155</v>
      </c>
      <c r="E222" s="102">
        <v>105.66999999999997</v>
      </c>
      <c r="F222" s="101">
        <f t="shared" si="23"/>
        <v>105.67</v>
      </c>
      <c r="G222" s="130">
        <v>24.29</v>
      </c>
      <c r="H222" s="102">
        <f t="shared" si="25"/>
        <v>30.19</v>
      </c>
      <c r="I222" s="102">
        <f t="shared" si="24"/>
        <v>3190.18</v>
      </c>
      <c r="J222" s="190"/>
      <c r="K222" s="48"/>
      <c r="L222" s="147"/>
      <c r="M222" s="147"/>
      <c r="N222" s="1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</row>
    <row r="223" spans="2:121" s="46" customFormat="1" ht="11.25" x14ac:dyDescent="0.2">
      <c r="B223" s="106" t="s">
        <v>596</v>
      </c>
      <c r="C223" s="115" t="s">
        <v>971</v>
      </c>
      <c r="D223" s="110" t="s">
        <v>155</v>
      </c>
      <c r="E223" s="102">
        <v>39.559999999999988</v>
      </c>
      <c r="F223" s="101">
        <f t="shared" si="23"/>
        <v>39.56</v>
      </c>
      <c r="G223" s="130">
        <v>7.55</v>
      </c>
      <c r="H223" s="102">
        <f t="shared" si="25"/>
        <v>9.3800000000000008</v>
      </c>
      <c r="I223" s="102">
        <f t="shared" si="24"/>
        <v>371.07</v>
      </c>
      <c r="J223" s="190"/>
      <c r="K223" s="48"/>
      <c r="L223" s="147"/>
      <c r="M223" s="147"/>
      <c r="N223" s="1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</row>
    <row r="224" spans="2:121" s="46" customFormat="1" ht="11.25" x14ac:dyDescent="0.2">
      <c r="B224" s="106" t="s">
        <v>597</v>
      </c>
      <c r="C224" s="115" t="s">
        <v>972</v>
      </c>
      <c r="D224" s="110" t="s">
        <v>155</v>
      </c>
      <c r="E224" s="102">
        <v>66.109999999999985</v>
      </c>
      <c r="F224" s="101">
        <f t="shared" si="23"/>
        <v>66.11</v>
      </c>
      <c r="G224" s="130">
        <v>11.02</v>
      </c>
      <c r="H224" s="102">
        <f t="shared" si="25"/>
        <v>13.7</v>
      </c>
      <c r="I224" s="102">
        <f t="shared" si="24"/>
        <v>905.71</v>
      </c>
      <c r="J224" s="190"/>
      <c r="K224" s="48"/>
      <c r="L224" s="147"/>
      <c r="M224" s="147"/>
      <c r="N224" s="1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</row>
    <row r="225" spans="2:121" s="46" customFormat="1" ht="22.5" x14ac:dyDescent="0.2">
      <c r="B225" s="106" t="s">
        <v>746</v>
      </c>
      <c r="C225" s="115" t="s">
        <v>973</v>
      </c>
      <c r="D225" s="110" t="s">
        <v>155</v>
      </c>
      <c r="E225" s="102">
        <v>16</v>
      </c>
      <c r="F225" s="101">
        <f t="shared" si="23"/>
        <v>16</v>
      </c>
      <c r="G225" s="130">
        <v>33.81</v>
      </c>
      <c r="H225" s="102">
        <f t="shared" si="25"/>
        <v>42.02</v>
      </c>
      <c r="I225" s="102">
        <f t="shared" si="24"/>
        <v>672.32</v>
      </c>
      <c r="J225" s="190"/>
      <c r="K225" s="48"/>
      <c r="L225" s="147"/>
      <c r="M225" s="147"/>
      <c r="N225" s="1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</row>
    <row r="226" spans="2:121" s="46" customFormat="1" ht="11.25" x14ac:dyDescent="0.2">
      <c r="B226" s="106" t="s">
        <v>747</v>
      </c>
      <c r="C226" s="115" t="s">
        <v>974</v>
      </c>
      <c r="D226" s="110" t="s">
        <v>155</v>
      </c>
      <c r="E226" s="102">
        <v>22.4</v>
      </c>
      <c r="F226" s="101">
        <f t="shared" si="23"/>
        <v>22.4</v>
      </c>
      <c r="G226" s="130">
        <v>29.64</v>
      </c>
      <c r="H226" s="102">
        <f t="shared" si="25"/>
        <v>36.840000000000003</v>
      </c>
      <c r="I226" s="102">
        <f t="shared" si="24"/>
        <v>825.22</v>
      </c>
      <c r="J226" s="190"/>
      <c r="K226" s="48"/>
      <c r="L226" s="147"/>
      <c r="M226" s="147"/>
      <c r="N226" s="1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</row>
    <row r="227" spans="2:121" s="46" customFormat="1" ht="22.5" x14ac:dyDescent="0.2">
      <c r="B227" s="106" t="s">
        <v>748</v>
      </c>
      <c r="C227" s="115" t="s">
        <v>975</v>
      </c>
      <c r="D227" s="110" t="s">
        <v>155</v>
      </c>
      <c r="E227" s="102">
        <v>22.4</v>
      </c>
      <c r="F227" s="101">
        <f t="shared" si="23"/>
        <v>22.4</v>
      </c>
      <c r="G227" s="130">
        <v>27.88</v>
      </c>
      <c r="H227" s="102">
        <f t="shared" si="25"/>
        <v>34.65</v>
      </c>
      <c r="I227" s="102">
        <f t="shared" si="24"/>
        <v>776.16</v>
      </c>
      <c r="J227" s="190"/>
      <c r="K227" s="48"/>
      <c r="L227" s="147"/>
      <c r="M227" s="147"/>
      <c r="N227" s="1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</row>
    <row r="228" spans="2:121" s="46" customFormat="1" ht="11.25" x14ac:dyDescent="0.2">
      <c r="B228" s="106" t="s">
        <v>749</v>
      </c>
      <c r="C228" s="115" t="s">
        <v>911</v>
      </c>
      <c r="D228" s="110" t="s">
        <v>155</v>
      </c>
      <c r="E228" s="102">
        <v>6120</v>
      </c>
      <c r="F228" s="101">
        <f t="shared" si="23"/>
        <v>6120</v>
      </c>
      <c r="G228" s="104">
        <v>0.77</v>
      </c>
      <c r="H228" s="102">
        <f t="shared" si="25"/>
        <v>0.96</v>
      </c>
      <c r="I228" s="102">
        <f t="shared" si="24"/>
        <v>5875.2</v>
      </c>
      <c r="J228" s="193"/>
      <c r="K228" s="148"/>
      <c r="L228" s="147"/>
      <c r="M228" s="147"/>
      <c r="N228" s="1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</row>
    <row r="229" spans="2:121" s="46" customFormat="1" ht="11.25" x14ac:dyDescent="0.2">
      <c r="B229" s="106" t="s">
        <v>750</v>
      </c>
      <c r="C229" s="115" t="s">
        <v>976</v>
      </c>
      <c r="D229" s="110" t="s">
        <v>716</v>
      </c>
      <c r="E229" s="102">
        <v>1</v>
      </c>
      <c r="F229" s="101">
        <f t="shared" si="23"/>
        <v>1</v>
      </c>
      <c r="G229" s="102">
        <v>3571.33</v>
      </c>
      <c r="H229" s="102">
        <f t="shared" si="25"/>
        <v>4438.53</v>
      </c>
      <c r="I229" s="102">
        <f t="shared" si="24"/>
        <v>4438.53</v>
      </c>
      <c r="J229" s="190"/>
      <c r="K229" s="48"/>
      <c r="L229" s="147"/>
      <c r="M229" s="147"/>
      <c r="N229" s="1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</row>
    <row r="230" spans="2:121" s="46" customFormat="1" ht="11.25" x14ac:dyDescent="0.2">
      <c r="B230" s="106" t="s">
        <v>987</v>
      </c>
      <c r="C230" s="115" t="s">
        <v>1015</v>
      </c>
      <c r="D230" s="110" t="s">
        <v>716</v>
      </c>
      <c r="E230" s="102">
        <v>1</v>
      </c>
      <c r="F230" s="101">
        <f t="shared" si="23"/>
        <v>1</v>
      </c>
      <c r="G230" s="102">
        <v>1570.74</v>
      </c>
      <c r="H230" s="102">
        <f t="shared" si="25"/>
        <v>1952.15</v>
      </c>
      <c r="I230" s="102">
        <f t="shared" si="24"/>
        <v>1952.15</v>
      </c>
      <c r="J230" s="190"/>
      <c r="K230" s="48"/>
      <c r="L230" s="147"/>
      <c r="M230" s="147"/>
      <c r="N230" s="1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</row>
    <row r="231" spans="2:121" s="46" customFormat="1" ht="11.25" x14ac:dyDescent="0.2">
      <c r="B231" s="106" t="s">
        <v>988</v>
      </c>
      <c r="C231" s="115" t="s">
        <v>1426</v>
      </c>
      <c r="D231" s="110" t="s">
        <v>155</v>
      </c>
      <c r="E231" s="102">
        <f>(0.5+0.5+0.5)*1.8</f>
        <v>2.7</v>
      </c>
      <c r="F231" s="101">
        <f t="shared" si="23"/>
        <v>2.7</v>
      </c>
      <c r="G231" s="104">
        <v>126.69</v>
      </c>
      <c r="H231" s="102">
        <f t="shared" si="25"/>
        <v>157.44999999999999</v>
      </c>
      <c r="I231" s="102">
        <f t="shared" si="24"/>
        <v>425.12</v>
      </c>
      <c r="J231" s="193"/>
      <c r="K231" s="148"/>
      <c r="L231" s="147"/>
      <c r="M231" s="147"/>
      <c r="N231" s="1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</row>
    <row r="232" spans="2:121" s="46" customFormat="1" ht="11.25" x14ac:dyDescent="0.2">
      <c r="B232" s="106" t="s">
        <v>989</v>
      </c>
      <c r="C232" s="115" t="s">
        <v>1526</v>
      </c>
      <c r="D232" s="110" t="s">
        <v>159</v>
      </c>
      <c r="E232" s="102">
        <v>1</v>
      </c>
      <c r="F232" s="101">
        <f t="shared" si="23"/>
        <v>1</v>
      </c>
      <c r="G232" s="102">
        <v>4776.6499999999996</v>
      </c>
      <c r="H232" s="102">
        <f t="shared" si="25"/>
        <v>5936.53</v>
      </c>
      <c r="I232" s="102">
        <f t="shared" si="24"/>
        <v>5936.53</v>
      </c>
      <c r="J232" s="190"/>
      <c r="K232" s="48"/>
      <c r="L232" s="147"/>
      <c r="M232" s="147"/>
      <c r="N232" s="1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</row>
    <row r="233" spans="2:121" s="46" customFormat="1" ht="33.75" x14ac:dyDescent="0.2">
      <c r="B233" s="106" t="s">
        <v>990</v>
      </c>
      <c r="C233" s="115" t="s">
        <v>977</v>
      </c>
      <c r="D233" s="110" t="s">
        <v>155</v>
      </c>
      <c r="E233" s="102">
        <v>42</v>
      </c>
      <c r="F233" s="101">
        <f t="shared" si="23"/>
        <v>42</v>
      </c>
      <c r="G233" s="130">
        <v>400.22</v>
      </c>
      <c r="H233" s="102">
        <f t="shared" si="25"/>
        <v>497.4</v>
      </c>
      <c r="I233" s="102">
        <f t="shared" si="24"/>
        <v>20890.8</v>
      </c>
      <c r="J233" s="190"/>
      <c r="K233" s="48"/>
      <c r="L233" s="147"/>
      <c r="M233" s="147"/>
      <c r="N233" s="1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</row>
    <row r="234" spans="2:121" s="46" customFormat="1" ht="11.25" x14ac:dyDescent="0.2">
      <c r="B234" s="106" t="s">
        <v>991</v>
      </c>
      <c r="C234" s="115" t="s">
        <v>978</v>
      </c>
      <c r="D234" s="110" t="s">
        <v>157</v>
      </c>
      <c r="E234" s="102">
        <v>49.199999999999996</v>
      </c>
      <c r="F234" s="101">
        <f t="shared" si="23"/>
        <v>49.2</v>
      </c>
      <c r="G234" s="102">
        <v>60</v>
      </c>
      <c r="H234" s="102">
        <f t="shared" si="25"/>
        <v>74.569999999999993</v>
      </c>
      <c r="I234" s="102">
        <f t="shared" si="24"/>
        <v>3668.84</v>
      </c>
      <c r="J234" s="190"/>
      <c r="K234" s="48"/>
      <c r="L234" s="147"/>
      <c r="M234" s="147"/>
      <c r="N234" s="1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</row>
    <row r="235" spans="2:121" s="46" customFormat="1" ht="11.25" x14ac:dyDescent="0.2">
      <c r="B235" s="106" t="s">
        <v>992</v>
      </c>
      <c r="C235" s="115" t="s">
        <v>979</v>
      </c>
      <c r="D235" s="110" t="s">
        <v>154</v>
      </c>
      <c r="E235" s="102">
        <f>64+40+10</f>
        <v>114</v>
      </c>
      <c r="F235" s="101">
        <f t="shared" si="23"/>
        <v>114</v>
      </c>
      <c r="G235" s="130">
        <v>153.18</v>
      </c>
      <c r="H235" s="102">
        <f t="shared" si="25"/>
        <v>190.38</v>
      </c>
      <c r="I235" s="102">
        <f t="shared" si="24"/>
        <v>21703.32</v>
      </c>
      <c r="J235" s="190"/>
      <c r="K235" s="48"/>
      <c r="L235" s="147"/>
      <c r="M235" s="147"/>
      <c r="N235" s="1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</row>
    <row r="236" spans="2:121" s="46" customFormat="1" ht="22.5" x14ac:dyDescent="0.2">
      <c r="B236" s="106" t="s">
        <v>993</v>
      </c>
      <c r="C236" s="115" t="s">
        <v>1487</v>
      </c>
      <c r="D236" s="110" t="s">
        <v>716</v>
      </c>
      <c r="E236" s="102">
        <v>1</v>
      </c>
      <c r="F236" s="101">
        <f t="shared" si="23"/>
        <v>1</v>
      </c>
      <c r="G236" s="102">
        <v>240</v>
      </c>
      <c r="H236" s="102">
        <f t="shared" si="25"/>
        <v>298.27999999999997</v>
      </c>
      <c r="I236" s="102">
        <f t="shared" si="24"/>
        <v>298.27999999999997</v>
      </c>
      <c r="J236" s="190"/>
      <c r="K236" s="48"/>
      <c r="L236" s="147"/>
      <c r="M236" s="147"/>
      <c r="N236" s="1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</row>
    <row r="237" spans="2:121" s="46" customFormat="1" ht="11.25" x14ac:dyDescent="0.2">
      <c r="B237" s="106" t="s">
        <v>994</v>
      </c>
      <c r="C237" s="115" t="s">
        <v>1524</v>
      </c>
      <c r="D237" s="110" t="s">
        <v>155</v>
      </c>
      <c r="E237" s="102">
        <v>2.7</v>
      </c>
      <c r="F237" s="101">
        <f t="shared" si="23"/>
        <v>2.7</v>
      </c>
      <c r="G237" s="102">
        <v>517.66</v>
      </c>
      <c r="H237" s="102">
        <f>ROUND(G237+G237*$H$5,2)</f>
        <v>643.36</v>
      </c>
      <c r="I237" s="102">
        <f t="shared" si="24"/>
        <v>1737.07</v>
      </c>
      <c r="J237" s="190"/>
      <c r="K237" s="48"/>
      <c r="L237" s="147"/>
      <c r="M237" s="147"/>
      <c r="N237" s="1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</row>
    <row r="238" spans="2:121" s="46" customFormat="1" ht="11.25" x14ac:dyDescent="0.2">
      <c r="B238" s="106" t="s">
        <v>995</v>
      </c>
      <c r="C238" s="115" t="s">
        <v>980</v>
      </c>
      <c r="D238" s="110" t="s">
        <v>157</v>
      </c>
      <c r="E238" s="102">
        <v>53.7</v>
      </c>
      <c r="F238" s="101">
        <f t="shared" si="23"/>
        <v>53.7</v>
      </c>
      <c r="G238" s="130">
        <v>45.86</v>
      </c>
      <c r="H238" s="102">
        <f t="shared" ref="H238:H251" si="29">ROUND(G238+G238*$H$5,2)</f>
        <v>57</v>
      </c>
      <c r="I238" s="102">
        <f t="shared" si="24"/>
        <v>3060.9</v>
      </c>
      <c r="J238" s="190"/>
      <c r="K238" s="48"/>
      <c r="L238" s="147"/>
      <c r="M238" s="147"/>
      <c r="N238" s="1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</row>
    <row r="239" spans="2:121" s="44" customFormat="1" ht="11.25" x14ac:dyDescent="0.2">
      <c r="B239" s="106" t="s">
        <v>996</v>
      </c>
      <c r="C239" s="115" t="s">
        <v>981</v>
      </c>
      <c r="D239" s="110" t="s">
        <v>549</v>
      </c>
      <c r="E239" s="102">
        <v>162.00000000000003</v>
      </c>
      <c r="F239" s="101">
        <f t="shared" si="23"/>
        <v>162</v>
      </c>
      <c r="G239" s="102">
        <v>3.6799999999999997</v>
      </c>
      <c r="H239" s="102">
        <f t="shared" si="29"/>
        <v>4.57</v>
      </c>
      <c r="I239" s="102">
        <f t="shared" si="24"/>
        <v>740.34</v>
      </c>
      <c r="J239" s="190"/>
      <c r="K239" s="45"/>
      <c r="L239" s="147"/>
      <c r="M239" s="147"/>
      <c r="N239" s="147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</row>
    <row r="240" spans="2:121" s="46" customFormat="1" ht="33.75" x14ac:dyDescent="0.2">
      <c r="B240" s="106" t="s">
        <v>997</v>
      </c>
      <c r="C240" s="115" t="s">
        <v>1495</v>
      </c>
      <c r="D240" s="110" t="s">
        <v>23</v>
      </c>
      <c r="E240" s="102">
        <v>5</v>
      </c>
      <c r="F240" s="101">
        <f t="shared" si="23"/>
        <v>5</v>
      </c>
      <c r="G240" s="102">
        <v>14833.5</v>
      </c>
      <c r="H240" s="102">
        <f t="shared" si="29"/>
        <v>18435.41</v>
      </c>
      <c r="I240" s="102">
        <f t="shared" si="24"/>
        <v>92177.05</v>
      </c>
      <c r="J240" s="190"/>
      <c r="K240" s="48"/>
      <c r="L240" s="147"/>
      <c r="M240" s="147"/>
      <c r="N240" s="1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</row>
    <row r="241" spans="2:121" s="44" customFormat="1" ht="12.75" customHeight="1" x14ac:dyDescent="0.2">
      <c r="B241" s="106" t="s">
        <v>998</v>
      </c>
      <c r="C241" s="115" t="s">
        <v>1423</v>
      </c>
      <c r="D241" s="110" t="s">
        <v>1424</v>
      </c>
      <c r="E241" s="102">
        <f>((10*3)+(PI()*3.05^2))*60+0.26</f>
        <v>3553.7399396011429</v>
      </c>
      <c r="F241" s="101">
        <f t="shared" si="23"/>
        <v>3553.74</v>
      </c>
      <c r="G241" s="104">
        <v>18.739999999999998</v>
      </c>
      <c r="H241" s="102">
        <f t="shared" si="29"/>
        <v>23.29</v>
      </c>
      <c r="I241" s="102">
        <f t="shared" si="24"/>
        <v>82766.600000000006</v>
      </c>
      <c r="J241" s="193"/>
      <c r="K241" s="147"/>
      <c r="L241" s="147"/>
      <c r="M241" s="147"/>
      <c r="N241" s="147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</row>
    <row r="242" spans="2:121" s="46" customFormat="1" ht="22.5" x14ac:dyDescent="0.2">
      <c r="B242" s="106" t="s">
        <v>999</v>
      </c>
      <c r="C242" s="115" t="s">
        <v>982</v>
      </c>
      <c r="D242" s="110" t="s">
        <v>549</v>
      </c>
      <c r="E242" s="102">
        <v>1</v>
      </c>
      <c r="F242" s="101">
        <f t="shared" si="23"/>
        <v>1</v>
      </c>
      <c r="G242" s="102">
        <v>1313.89</v>
      </c>
      <c r="H242" s="102">
        <f t="shared" si="29"/>
        <v>1632.93</v>
      </c>
      <c r="I242" s="102">
        <f t="shared" si="24"/>
        <v>1632.93</v>
      </c>
      <c r="J242" s="190"/>
      <c r="K242" s="48"/>
      <c r="L242" s="147"/>
      <c r="M242" s="147"/>
      <c r="N242" s="1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</row>
    <row r="243" spans="2:121" s="46" customFormat="1" ht="11.25" x14ac:dyDescent="0.2">
      <c r="B243" s="106" t="s">
        <v>1000</v>
      </c>
      <c r="C243" s="115" t="s">
        <v>983</v>
      </c>
      <c r="D243" s="110" t="s">
        <v>549</v>
      </c>
      <c r="E243" s="102">
        <v>1</v>
      </c>
      <c r="F243" s="101">
        <f t="shared" si="23"/>
        <v>1</v>
      </c>
      <c r="G243" s="102">
        <v>429.34500000000003</v>
      </c>
      <c r="H243" s="102">
        <f t="shared" si="29"/>
        <v>533.6</v>
      </c>
      <c r="I243" s="102">
        <f t="shared" si="24"/>
        <v>533.6</v>
      </c>
      <c r="J243" s="190"/>
      <c r="K243" s="48"/>
      <c r="L243" s="147"/>
      <c r="M243" s="147"/>
      <c r="N243" s="1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</row>
    <row r="244" spans="2:121" s="46" customFormat="1" ht="11.25" x14ac:dyDescent="0.2">
      <c r="B244" s="106" t="s">
        <v>1001</v>
      </c>
      <c r="C244" s="115" t="s">
        <v>984</v>
      </c>
      <c r="D244" s="110" t="s">
        <v>155</v>
      </c>
      <c r="E244" s="102">
        <v>2.7399999999999998</v>
      </c>
      <c r="F244" s="101">
        <f t="shared" si="23"/>
        <v>2.74</v>
      </c>
      <c r="G244" s="102">
        <v>374.64</v>
      </c>
      <c r="H244" s="102">
        <f t="shared" si="29"/>
        <v>465.61</v>
      </c>
      <c r="I244" s="102">
        <f t="shared" si="24"/>
        <v>1275.77</v>
      </c>
      <c r="J244" s="190"/>
      <c r="K244" s="48"/>
      <c r="L244" s="147"/>
      <c r="M244" s="147"/>
      <c r="N244" s="1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</row>
    <row r="245" spans="2:121" s="46" customFormat="1" ht="11.25" x14ac:dyDescent="0.2">
      <c r="B245" s="106" t="s">
        <v>1002</v>
      </c>
      <c r="C245" s="115" t="s">
        <v>985</v>
      </c>
      <c r="D245" s="110" t="s">
        <v>921</v>
      </c>
      <c r="E245" s="102">
        <v>3</v>
      </c>
      <c r="F245" s="101">
        <f t="shared" si="23"/>
        <v>3</v>
      </c>
      <c r="G245" s="130">
        <v>272.16000000000003</v>
      </c>
      <c r="H245" s="102">
        <f t="shared" si="29"/>
        <v>338.25</v>
      </c>
      <c r="I245" s="102">
        <f t="shared" si="24"/>
        <v>1014.75</v>
      </c>
      <c r="J245" s="190"/>
      <c r="K245" s="48"/>
      <c r="L245" s="147"/>
      <c r="M245" s="147"/>
      <c r="N245" s="1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</row>
    <row r="246" spans="2:121" s="46" customFormat="1" ht="11.25" x14ac:dyDescent="0.2">
      <c r="B246" s="106" t="s">
        <v>1503</v>
      </c>
      <c r="C246" s="115" t="s">
        <v>1541</v>
      </c>
      <c r="D246" s="110" t="s">
        <v>921</v>
      </c>
      <c r="E246" s="102">
        <v>5</v>
      </c>
      <c r="F246" s="101">
        <f t="shared" si="23"/>
        <v>5</v>
      </c>
      <c r="G246" s="130">
        <v>46.5</v>
      </c>
      <c r="H246" s="102">
        <f t="shared" si="29"/>
        <v>57.79</v>
      </c>
      <c r="I246" s="102">
        <f t="shared" si="24"/>
        <v>288.95</v>
      </c>
      <c r="J246" s="190"/>
      <c r="K246" s="48"/>
      <c r="L246" s="147"/>
      <c r="M246" s="147"/>
      <c r="N246" s="1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</row>
    <row r="247" spans="2:121" s="46" customFormat="1" ht="22.5" x14ac:dyDescent="0.2">
      <c r="B247" s="106" t="s">
        <v>1537</v>
      </c>
      <c r="C247" s="115" t="s">
        <v>1540</v>
      </c>
      <c r="D247" s="110" t="s">
        <v>921</v>
      </c>
      <c r="E247" s="102">
        <v>5</v>
      </c>
      <c r="F247" s="101">
        <f t="shared" si="23"/>
        <v>5</v>
      </c>
      <c r="G247" s="130">
        <v>74.5</v>
      </c>
      <c r="H247" s="102">
        <f t="shared" si="29"/>
        <v>92.59</v>
      </c>
      <c r="I247" s="102">
        <f t="shared" si="24"/>
        <v>462.95</v>
      </c>
      <c r="J247" s="190"/>
      <c r="K247" s="48"/>
      <c r="L247" s="147"/>
      <c r="M247" s="147"/>
      <c r="N247" s="1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</row>
    <row r="248" spans="2:121" s="46" customFormat="1" ht="11.25" x14ac:dyDescent="0.2">
      <c r="B248" s="106" t="s">
        <v>1538</v>
      </c>
      <c r="C248" s="115" t="s">
        <v>1542</v>
      </c>
      <c r="D248" s="110" t="s">
        <v>921</v>
      </c>
      <c r="E248" s="102">
        <v>6</v>
      </c>
      <c r="F248" s="101">
        <f t="shared" si="23"/>
        <v>6</v>
      </c>
      <c r="G248" s="130">
        <v>95.15</v>
      </c>
      <c r="H248" s="102">
        <f t="shared" si="29"/>
        <v>118.25</v>
      </c>
      <c r="I248" s="102">
        <f t="shared" si="24"/>
        <v>709.5</v>
      </c>
      <c r="J248" s="190"/>
      <c r="K248" s="48"/>
      <c r="L248" s="147"/>
      <c r="M248" s="147"/>
      <c r="N248" s="1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</row>
    <row r="249" spans="2:121" s="46" customFormat="1" ht="11.25" x14ac:dyDescent="0.2">
      <c r="B249" s="106" t="s">
        <v>1539</v>
      </c>
      <c r="C249" s="115" t="s">
        <v>1550</v>
      </c>
      <c r="D249" s="110" t="s">
        <v>155</v>
      </c>
      <c r="E249" s="102">
        <v>1.5</v>
      </c>
      <c r="F249" s="101">
        <f t="shared" si="23"/>
        <v>1.5</v>
      </c>
      <c r="G249" s="102">
        <v>575.93000000000006</v>
      </c>
      <c r="H249" s="102">
        <f t="shared" ref="H249:H250" si="30">ROUND(G249+G249*$H$5,2)</f>
        <v>715.78</v>
      </c>
      <c r="I249" s="102">
        <f t="shared" ref="I249:I250" si="31">ROUND(F249*H249,2)</f>
        <v>1073.67</v>
      </c>
      <c r="J249" s="190"/>
      <c r="K249" s="48"/>
      <c r="L249" s="147"/>
      <c r="M249" s="147"/>
      <c r="N249" s="1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</row>
    <row r="250" spans="2:121" s="46" customFormat="1" ht="11.25" x14ac:dyDescent="0.2">
      <c r="B250" s="106" t="s">
        <v>1548</v>
      </c>
      <c r="C250" s="115" t="s">
        <v>1551</v>
      </c>
      <c r="D250" s="110" t="s">
        <v>155</v>
      </c>
      <c r="E250" s="102">
        <v>2</v>
      </c>
      <c r="F250" s="101">
        <f t="shared" si="23"/>
        <v>2</v>
      </c>
      <c r="G250" s="102">
        <v>575.93000000000006</v>
      </c>
      <c r="H250" s="102">
        <f t="shared" si="30"/>
        <v>715.78</v>
      </c>
      <c r="I250" s="102">
        <f t="shared" si="31"/>
        <v>1431.56</v>
      </c>
      <c r="J250" s="190"/>
      <c r="K250" s="48"/>
      <c r="L250" s="147"/>
      <c r="M250" s="147"/>
      <c r="N250" s="1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</row>
    <row r="251" spans="2:121" s="44" customFormat="1" ht="33.75" x14ac:dyDescent="0.2">
      <c r="B251" s="106" t="s">
        <v>1549</v>
      </c>
      <c r="C251" s="115" t="s">
        <v>1525</v>
      </c>
      <c r="D251" s="110" t="s">
        <v>155</v>
      </c>
      <c r="E251" s="102">
        <v>79</v>
      </c>
      <c r="F251" s="101">
        <f t="shared" si="23"/>
        <v>79</v>
      </c>
      <c r="G251" s="102">
        <v>130.87</v>
      </c>
      <c r="H251" s="102">
        <f t="shared" si="29"/>
        <v>162.65</v>
      </c>
      <c r="I251" s="102">
        <f t="shared" si="24"/>
        <v>12849.35</v>
      </c>
      <c r="J251" s="190"/>
      <c r="K251" s="45"/>
      <c r="L251" s="147"/>
      <c r="M251" s="147"/>
      <c r="N251" s="147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</row>
    <row r="252" spans="2:121" s="44" customFormat="1" ht="11.25" x14ac:dyDescent="0.2">
      <c r="B252" s="106"/>
      <c r="C252" s="133" t="s">
        <v>1418</v>
      </c>
      <c r="D252" s="106"/>
      <c r="E252" s="102"/>
      <c r="F252" s="102"/>
      <c r="G252" s="102"/>
      <c r="H252" s="102"/>
      <c r="I252" s="134">
        <f>SUM(I138:I251)</f>
        <v>1553137.1500000004</v>
      </c>
      <c r="J252" s="171"/>
      <c r="K252" s="45"/>
      <c r="L252" s="147"/>
      <c r="M252" s="147"/>
      <c r="N252" s="147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5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</row>
    <row r="253" spans="2:121" s="46" customFormat="1" ht="11.25" x14ac:dyDescent="0.2">
      <c r="B253" s="106"/>
      <c r="C253" s="113"/>
      <c r="D253" s="107" t="s">
        <v>65</v>
      </c>
      <c r="E253" s="104"/>
      <c r="F253" s="104"/>
      <c r="G253" s="104"/>
      <c r="H253" s="104"/>
      <c r="I253" s="102"/>
      <c r="J253" s="192"/>
      <c r="K253" s="48"/>
      <c r="L253" s="147"/>
      <c r="M253" s="147"/>
      <c r="N253" s="1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</row>
    <row r="254" spans="2:121" s="46" customFormat="1" ht="12" x14ac:dyDescent="0.2">
      <c r="B254" s="175" t="s">
        <v>17</v>
      </c>
      <c r="C254" s="176" t="s">
        <v>18</v>
      </c>
      <c r="D254" s="109" t="s">
        <v>65</v>
      </c>
      <c r="E254" s="102"/>
      <c r="F254" s="102"/>
      <c r="G254" s="102"/>
      <c r="H254" s="102"/>
      <c r="I254" s="102"/>
      <c r="J254" s="190"/>
      <c r="K254" s="48"/>
      <c r="L254" s="147"/>
      <c r="M254" s="147"/>
      <c r="N254" s="1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</row>
    <row r="255" spans="2:121" s="44" customFormat="1" ht="11.25" x14ac:dyDescent="0.2">
      <c r="B255" s="106" t="s">
        <v>191</v>
      </c>
      <c r="C255" s="112" t="s">
        <v>875</v>
      </c>
      <c r="D255" s="106" t="s">
        <v>157</v>
      </c>
      <c r="E255" s="102">
        <f>0.40445*1000</f>
        <v>404.45</v>
      </c>
      <c r="F255" s="101">
        <f t="shared" ref="F255:F317" si="32">ROUND(E255,2)</f>
        <v>404.45</v>
      </c>
      <c r="G255" s="102">
        <v>1.7528538461538461</v>
      </c>
      <c r="H255" s="102">
        <f>ROUND(G255+G255*$H$5,2)</f>
        <v>2.1800000000000002</v>
      </c>
      <c r="I255" s="102">
        <f t="shared" ref="I255:I317" si="33">ROUND(F255*H255,2)</f>
        <v>881.7</v>
      </c>
      <c r="J255" s="190"/>
      <c r="K255" s="45"/>
      <c r="L255" s="147"/>
      <c r="M255" s="147"/>
      <c r="N255" s="147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</row>
    <row r="256" spans="2:121" s="44" customFormat="1" ht="22.5" x14ac:dyDescent="0.2">
      <c r="B256" s="106" t="s">
        <v>192</v>
      </c>
      <c r="C256" s="112" t="s">
        <v>879</v>
      </c>
      <c r="D256" s="106" t="s">
        <v>157</v>
      </c>
      <c r="E256" s="102">
        <v>404.45</v>
      </c>
      <c r="F256" s="101">
        <f t="shared" si="32"/>
        <v>404.45</v>
      </c>
      <c r="G256" s="130">
        <v>1.8</v>
      </c>
      <c r="H256" s="102">
        <f t="shared" ref="H256:H284" si="34">ROUND(G256+G256*$H$5,2)</f>
        <v>2.2400000000000002</v>
      </c>
      <c r="I256" s="102">
        <f t="shared" si="33"/>
        <v>905.97</v>
      </c>
      <c r="J256" s="190"/>
      <c r="K256" s="45"/>
      <c r="L256" s="147"/>
      <c r="M256" s="147"/>
      <c r="N256" s="147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</row>
    <row r="257" spans="2:121" s="44" customFormat="1" ht="11.25" x14ac:dyDescent="0.2">
      <c r="B257" s="106" t="s">
        <v>24</v>
      </c>
      <c r="C257" s="112" t="s">
        <v>929</v>
      </c>
      <c r="D257" s="108" t="s">
        <v>155</v>
      </c>
      <c r="E257" s="102">
        <v>8562.3087499999983</v>
      </c>
      <c r="F257" s="101">
        <f t="shared" si="32"/>
        <v>8562.31</v>
      </c>
      <c r="G257" s="130">
        <v>0.32</v>
      </c>
      <c r="H257" s="102">
        <f t="shared" si="34"/>
        <v>0.4</v>
      </c>
      <c r="I257" s="102">
        <f t="shared" si="33"/>
        <v>3424.92</v>
      </c>
      <c r="J257" s="190"/>
      <c r="K257" s="45"/>
      <c r="L257" s="147"/>
      <c r="M257" s="147"/>
      <c r="N257" s="147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</row>
    <row r="258" spans="2:121" s="44" customFormat="1" ht="11.25" x14ac:dyDescent="0.2">
      <c r="B258" s="106" t="s">
        <v>193</v>
      </c>
      <c r="C258" s="112" t="s">
        <v>95</v>
      </c>
      <c r="D258" s="108" t="s">
        <v>155</v>
      </c>
      <c r="E258" s="102">
        <v>8562.3087499999983</v>
      </c>
      <c r="F258" s="101">
        <f t="shared" si="32"/>
        <v>8562.31</v>
      </c>
      <c r="G258" s="130">
        <v>3.43</v>
      </c>
      <c r="H258" s="102">
        <f t="shared" si="34"/>
        <v>4.26</v>
      </c>
      <c r="I258" s="102">
        <f t="shared" si="33"/>
        <v>36475.440000000002</v>
      </c>
      <c r="J258" s="190"/>
      <c r="K258" s="45"/>
      <c r="L258" s="147"/>
      <c r="M258" s="147"/>
      <c r="N258" s="147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5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</row>
    <row r="259" spans="2:121" s="44" customFormat="1" ht="22.5" x14ac:dyDescent="0.2">
      <c r="B259" s="106" t="s">
        <v>25</v>
      </c>
      <c r="C259" s="115" t="s">
        <v>97</v>
      </c>
      <c r="D259" s="106" t="s">
        <v>154</v>
      </c>
      <c r="E259" s="102">
        <v>1732.4617499999997</v>
      </c>
      <c r="F259" s="101">
        <f t="shared" si="32"/>
        <v>1732.46</v>
      </c>
      <c r="G259" s="130">
        <v>1.59</v>
      </c>
      <c r="H259" s="102">
        <f t="shared" si="34"/>
        <v>1.98</v>
      </c>
      <c r="I259" s="102">
        <f t="shared" si="33"/>
        <v>3430.27</v>
      </c>
      <c r="J259" s="190"/>
      <c r="K259" s="45"/>
      <c r="L259" s="147"/>
      <c r="M259" s="147"/>
      <c r="N259" s="147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</row>
    <row r="260" spans="2:121" s="44" customFormat="1" ht="22.5" x14ac:dyDescent="0.2">
      <c r="B260" s="106" t="s">
        <v>194</v>
      </c>
      <c r="C260" s="112" t="s">
        <v>896</v>
      </c>
      <c r="D260" s="106" t="s">
        <v>741</v>
      </c>
      <c r="E260" s="102">
        <v>44097.234999999993</v>
      </c>
      <c r="F260" s="101">
        <f t="shared" si="32"/>
        <v>44097.24</v>
      </c>
      <c r="G260" s="130">
        <v>1.56</v>
      </c>
      <c r="H260" s="102">
        <f t="shared" si="34"/>
        <v>1.94</v>
      </c>
      <c r="I260" s="102">
        <f t="shared" si="33"/>
        <v>85548.65</v>
      </c>
      <c r="J260" s="190"/>
      <c r="K260" s="45"/>
      <c r="L260" s="147"/>
      <c r="M260" s="147"/>
      <c r="N260" s="147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</row>
    <row r="261" spans="2:121" s="44" customFormat="1" ht="22.5" x14ac:dyDescent="0.2">
      <c r="B261" s="106" t="s">
        <v>26</v>
      </c>
      <c r="C261" s="112" t="s">
        <v>886</v>
      </c>
      <c r="D261" s="106" t="s">
        <v>154</v>
      </c>
      <c r="E261" s="102">
        <v>809.95</v>
      </c>
      <c r="F261" s="101">
        <f t="shared" si="32"/>
        <v>809.95</v>
      </c>
      <c r="G261" s="130">
        <v>2.16</v>
      </c>
      <c r="H261" s="102">
        <f t="shared" si="34"/>
        <v>2.68</v>
      </c>
      <c r="I261" s="102">
        <f t="shared" si="33"/>
        <v>2170.67</v>
      </c>
      <c r="J261" s="190"/>
      <c r="K261" s="45"/>
      <c r="L261" s="147"/>
      <c r="M261" s="147"/>
      <c r="N261" s="147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</row>
    <row r="262" spans="2:121" s="44" customFormat="1" ht="11.25" x14ac:dyDescent="0.2">
      <c r="B262" s="106" t="s">
        <v>27</v>
      </c>
      <c r="C262" s="112" t="s">
        <v>1003</v>
      </c>
      <c r="D262" s="106" t="s">
        <v>154</v>
      </c>
      <c r="E262" s="102">
        <v>150.80000000000001</v>
      </c>
      <c r="F262" s="101">
        <f t="shared" si="32"/>
        <v>150.80000000000001</v>
      </c>
      <c r="G262" s="130">
        <v>4.97</v>
      </c>
      <c r="H262" s="102">
        <f t="shared" si="34"/>
        <v>6.18</v>
      </c>
      <c r="I262" s="102">
        <f t="shared" si="33"/>
        <v>931.94</v>
      </c>
      <c r="J262" s="190"/>
      <c r="K262" s="45"/>
      <c r="L262" s="147"/>
      <c r="M262" s="147"/>
      <c r="N262" s="147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  <c r="AA262" s="45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</row>
    <row r="263" spans="2:121" s="44" customFormat="1" ht="11.25" x14ac:dyDescent="0.2">
      <c r="B263" s="106" t="s">
        <v>28</v>
      </c>
      <c r="C263" s="112" t="s">
        <v>1004</v>
      </c>
      <c r="D263" s="108" t="s">
        <v>155</v>
      </c>
      <c r="E263" s="102">
        <v>1</v>
      </c>
      <c r="F263" s="101">
        <f t="shared" si="32"/>
        <v>1</v>
      </c>
      <c r="G263" s="130">
        <v>1.75</v>
      </c>
      <c r="H263" s="102">
        <f t="shared" si="34"/>
        <v>2.17</v>
      </c>
      <c r="I263" s="102">
        <f t="shared" si="33"/>
        <v>2.17</v>
      </c>
      <c r="J263" s="190"/>
      <c r="K263" s="45"/>
      <c r="L263" s="147"/>
      <c r="M263" s="147"/>
      <c r="N263" s="147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</row>
    <row r="264" spans="2:121" s="44" customFormat="1" ht="22.5" x14ac:dyDescent="0.2">
      <c r="B264" s="106" t="s">
        <v>29</v>
      </c>
      <c r="C264" s="112" t="s">
        <v>941</v>
      </c>
      <c r="D264" s="106" t="s">
        <v>155</v>
      </c>
      <c r="E264" s="102">
        <v>843.875</v>
      </c>
      <c r="F264" s="101">
        <f t="shared" si="32"/>
        <v>843.88</v>
      </c>
      <c r="G264" s="130">
        <v>10.72</v>
      </c>
      <c r="H264" s="102">
        <f t="shared" si="34"/>
        <v>13.32</v>
      </c>
      <c r="I264" s="102">
        <f t="shared" si="33"/>
        <v>11240.48</v>
      </c>
      <c r="J264" s="190"/>
      <c r="K264" s="45"/>
      <c r="L264" s="147"/>
      <c r="M264" s="147"/>
      <c r="N264" s="147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</row>
    <row r="265" spans="2:121" s="44" customFormat="1" ht="22.5" x14ac:dyDescent="0.2">
      <c r="B265" s="106" t="s">
        <v>195</v>
      </c>
      <c r="C265" s="112" t="s">
        <v>881</v>
      </c>
      <c r="D265" s="106" t="s">
        <v>154</v>
      </c>
      <c r="E265" s="102">
        <v>184.178</v>
      </c>
      <c r="F265" s="101">
        <f t="shared" si="32"/>
        <v>184.18</v>
      </c>
      <c r="G265" s="104">
        <v>30.49</v>
      </c>
      <c r="H265" s="102">
        <f t="shared" si="34"/>
        <v>37.89</v>
      </c>
      <c r="I265" s="102">
        <f t="shared" si="33"/>
        <v>6978.58</v>
      </c>
      <c r="J265" s="193"/>
      <c r="K265" s="147"/>
      <c r="L265" s="147"/>
      <c r="M265" s="147"/>
      <c r="N265" s="147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  <c r="AA265" s="45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</row>
    <row r="266" spans="2:121" s="44" customFormat="1" ht="22.5" x14ac:dyDescent="0.2">
      <c r="B266" s="106" t="s">
        <v>30</v>
      </c>
      <c r="C266" s="112" t="s">
        <v>882</v>
      </c>
      <c r="D266" s="106" t="s">
        <v>154</v>
      </c>
      <c r="E266" s="102">
        <v>18.4178</v>
      </c>
      <c r="F266" s="101">
        <f t="shared" si="32"/>
        <v>18.420000000000002</v>
      </c>
      <c r="G266" s="104">
        <v>35.869999999999997</v>
      </c>
      <c r="H266" s="102">
        <f t="shared" si="34"/>
        <v>44.58</v>
      </c>
      <c r="I266" s="102">
        <f t="shared" si="33"/>
        <v>821.16</v>
      </c>
      <c r="J266" s="193"/>
      <c r="K266" s="147"/>
      <c r="L266" s="147"/>
      <c r="M266" s="147"/>
      <c r="N266" s="147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</row>
    <row r="267" spans="2:121" s="44" customFormat="1" ht="22.5" x14ac:dyDescent="0.2">
      <c r="B267" s="106" t="s">
        <v>31</v>
      </c>
      <c r="C267" s="112" t="s">
        <v>883</v>
      </c>
      <c r="D267" s="106" t="s">
        <v>154</v>
      </c>
      <c r="E267" s="102">
        <v>1.84178</v>
      </c>
      <c r="F267" s="101">
        <f t="shared" si="32"/>
        <v>1.84</v>
      </c>
      <c r="G267" s="104">
        <v>40.1</v>
      </c>
      <c r="H267" s="102">
        <f t="shared" si="34"/>
        <v>49.84</v>
      </c>
      <c r="I267" s="102">
        <f t="shared" si="33"/>
        <v>91.71</v>
      </c>
      <c r="J267" s="193"/>
      <c r="K267" s="147"/>
      <c r="L267" s="147"/>
      <c r="M267" s="147"/>
      <c r="N267" s="147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</row>
    <row r="268" spans="2:121" s="44" customFormat="1" ht="11.25" x14ac:dyDescent="0.2">
      <c r="B268" s="106" t="s">
        <v>32</v>
      </c>
      <c r="C268" s="112" t="s">
        <v>884</v>
      </c>
      <c r="D268" s="108" t="s">
        <v>154</v>
      </c>
      <c r="E268" s="102">
        <v>9.2088999999999999</v>
      </c>
      <c r="F268" s="101">
        <f t="shared" si="32"/>
        <v>9.2100000000000009</v>
      </c>
      <c r="G268" s="104">
        <v>26.67</v>
      </c>
      <c r="H268" s="102">
        <f t="shared" si="34"/>
        <v>33.15</v>
      </c>
      <c r="I268" s="102">
        <f t="shared" si="33"/>
        <v>305.31</v>
      </c>
      <c r="J268" s="193"/>
      <c r="K268" s="147"/>
      <c r="L268" s="147"/>
      <c r="M268" s="147"/>
      <c r="N268" s="147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</row>
    <row r="269" spans="2:121" s="44" customFormat="1" ht="22.5" x14ac:dyDescent="0.2">
      <c r="B269" s="106" t="s">
        <v>196</v>
      </c>
      <c r="C269" s="115" t="s">
        <v>885</v>
      </c>
      <c r="D269" s="110" t="s">
        <v>154</v>
      </c>
      <c r="E269" s="102">
        <v>4.6044499999999999</v>
      </c>
      <c r="F269" s="101">
        <f t="shared" si="32"/>
        <v>4.5999999999999996</v>
      </c>
      <c r="G269" s="104">
        <v>32.619999999999997</v>
      </c>
      <c r="H269" s="102">
        <f t="shared" si="34"/>
        <v>40.54</v>
      </c>
      <c r="I269" s="102">
        <f t="shared" si="33"/>
        <v>186.48</v>
      </c>
      <c r="J269" s="193"/>
      <c r="K269" s="147"/>
      <c r="L269" s="147"/>
      <c r="M269" s="147"/>
      <c r="N269" s="147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</row>
    <row r="270" spans="2:121" s="44" customFormat="1" ht="26.25" customHeight="1" x14ac:dyDescent="0.2">
      <c r="B270" s="106" t="s">
        <v>33</v>
      </c>
      <c r="C270" s="115" t="s">
        <v>887</v>
      </c>
      <c r="D270" s="110" t="s">
        <v>154</v>
      </c>
      <c r="E270" s="102">
        <v>288.54173437500003</v>
      </c>
      <c r="F270" s="101">
        <f t="shared" si="32"/>
        <v>288.54000000000002</v>
      </c>
      <c r="G270" s="130">
        <v>7.29</v>
      </c>
      <c r="H270" s="102">
        <f t="shared" si="34"/>
        <v>9.06</v>
      </c>
      <c r="I270" s="102">
        <f t="shared" si="33"/>
        <v>2614.17</v>
      </c>
      <c r="J270" s="190"/>
      <c r="K270" s="45"/>
      <c r="L270" s="147"/>
      <c r="M270" s="147"/>
      <c r="N270" s="147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</row>
    <row r="271" spans="2:121" s="44" customFormat="1" ht="22.5" x14ac:dyDescent="0.2">
      <c r="B271" s="106" t="s">
        <v>118</v>
      </c>
      <c r="C271" s="115" t="s">
        <v>888</v>
      </c>
      <c r="D271" s="110" t="s">
        <v>154</v>
      </c>
      <c r="E271" s="102">
        <v>88.578000000000003</v>
      </c>
      <c r="F271" s="101">
        <f t="shared" si="32"/>
        <v>88.58</v>
      </c>
      <c r="G271" s="130">
        <v>6.67</v>
      </c>
      <c r="H271" s="102">
        <f t="shared" si="34"/>
        <v>8.2899999999999991</v>
      </c>
      <c r="I271" s="102">
        <f t="shared" si="33"/>
        <v>734.33</v>
      </c>
      <c r="J271" s="190"/>
      <c r="K271" s="45"/>
      <c r="L271" s="147"/>
      <c r="M271" s="147"/>
      <c r="N271" s="147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</row>
    <row r="272" spans="2:121" s="44" customFormat="1" ht="11.25" x14ac:dyDescent="0.2">
      <c r="B272" s="106" t="s">
        <v>34</v>
      </c>
      <c r="C272" s="115" t="s">
        <v>890</v>
      </c>
      <c r="D272" s="110" t="s">
        <v>154</v>
      </c>
      <c r="E272" s="102">
        <v>140.00423437500001</v>
      </c>
      <c r="F272" s="101">
        <f t="shared" si="32"/>
        <v>140</v>
      </c>
      <c r="G272" s="104">
        <v>4.6500000000000004</v>
      </c>
      <c r="H272" s="102">
        <f t="shared" si="34"/>
        <v>5.78</v>
      </c>
      <c r="I272" s="102">
        <f t="shared" si="33"/>
        <v>809.2</v>
      </c>
      <c r="J272" s="193"/>
      <c r="K272" s="147"/>
      <c r="L272" s="147"/>
      <c r="M272" s="147"/>
      <c r="N272" s="147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</row>
    <row r="273" spans="2:121" s="44" customFormat="1" ht="22.5" x14ac:dyDescent="0.2">
      <c r="B273" s="106" t="s">
        <v>119</v>
      </c>
      <c r="C273" s="115" t="s">
        <v>891</v>
      </c>
      <c r="D273" s="106" t="s">
        <v>154</v>
      </c>
      <c r="E273" s="102">
        <v>73.578000000000003</v>
      </c>
      <c r="F273" s="101">
        <f t="shared" si="32"/>
        <v>73.58</v>
      </c>
      <c r="G273" s="104">
        <v>5.05</v>
      </c>
      <c r="H273" s="102">
        <f t="shared" si="34"/>
        <v>6.28</v>
      </c>
      <c r="I273" s="102">
        <f t="shared" si="33"/>
        <v>462.08</v>
      </c>
      <c r="J273" s="193"/>
      <c r="K273" s="147"/>
      <c r="L273" s="147"/>
      <c r="M273" s="147"/>
      <c r="N273" s="147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</row>
    <row r="274" spans="2:121" s="44" customFormat="1" ht="22.5" x14ac:dyDescent="0.2">
      <c r="B274" s="106" t="s">
        <v>273</v>
      </c>
      <c r="C274" s="115" t="s">
        <v>892</v>
      </c>
      <c r="D274" s="106" t="s">
        <v>154</v>
      </c>
      <c r="E274" s="102">
        <v>1</v>
      </c>
      <c r="F274" s="101">
        <f t="shared" si="32"/>
        <v>1</v>
      </c>
      <c r="G274" s="130">
        <v>11.97</v>
      </c>
      <c r="H274" s="102">
        <f t="shared" si="34"/>
        <v>14.88</v>
      </c>
      <c r="I274" s="102">
        <f t="shared" si="33"/>
        <v>14.88</v>
      </c>
      <c r="J274" s="190"/>
      <c r="K274" s="45"/>
      <c r="L274" s="147"/>
      <c r="M274" s="147"/>
      <c r="N274" s="147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</row>
    <row r="275" spans="2:121" s="44" customFormat="1" ht="22.5" x14ac:dyDescent="0.2">
      <c r="B275" s="106" t="s">
        <v>35</v>
      </c>
      <c r="C275" s="112" t="s">
        <v>893</v>
      </c>
      <c r="D275" s="106" t="s">
        <v>154</v>
      </c>
      <c r="E275" s="102">
        <v>809.95289875000014</v>
      </c>
      <c r="F275" s="101">
        <f t="shared" si="32"/>
        <v>809.95</v>
      </c>
      <c r="G275" s="130">
        <v>22.01</v>
      </c>
      <c r="H275" s="102">
        <f t="shared" si="34"/>
        <v>27.35</v>
      </c>
      <c r="I275" s="102">
        <f t="shared" si="33"/>
        <v>22152.13</v>
      </c>
      <c r="J275" s="190"/>
      <c r="K275" s="45"/>
      <c r="L275" s="147"/>
      <c r="M275" s="147"/>
      <c r="N275" s="147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</row>
    <row r="276" spans="2:121" s="44" customFormat="1" ht="22.5" x14ac:dyDescent="0.2">
      <c r="B276" s="106" t="s">
        <v>120</v>
      </c>
      <c r="C276" s="112" t="s">
        <v>96</v>
      </c>
      <c r="D276" s="106" t="s">
        <v>154</v>
      </c>
      <c r="E276" s="102">
        <v>1732.4617499999997</v>
      </c>
      <c r="F276" s="101">
        <f t="shared" si="32"/>
        <v>1732.46</v>
      </c>
      <c r="G276" s="130">
        <v>0.83</v>
      </c>
      <c r="H276" s="102">
        <f t="shared" si="34"/>
        <v>1.03</v>
      </c>
      <c r="I276" s="102">
        <f t="shared" si="33"/>
        <v>1784.43</v>
      </c>
      <c r="J276" s="190"/>
      <c r="K276" s="45"/>
      <c r="L276" s="147"/>
      <c r="M276" s="147"/>
      <c r="N276" s="147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</row>
    <row r="277" spans="2:121" s="46" customFormat="1" ht="11.25" x14ac:dyDescent="0.2">
      <c r="B277" s="106" t="s">
        <v>197</v>
      </c>
      <c r="C277" s="112" t="s">
        <v>894</v>
      </c>
      <c r="D277" s="106" t="s">
        <v>155</v>
      </c>
      <c r="E277" s="102">
        <v>450.49349999999998</v>
      </c>
      <c r="F277" s="101">
        <f t="shared" si="32"/>
        <v>450.49</v>
      </c>
      <c r="G277" s="130">
        <v>4.29</v>
      </c>
      <c r="H277" s="102">
        <f t="shared" si="34"/>
        <v>5.33</v>
      </c>
      <c r="I277" s="102">
        <f t="shared" si="33"/>
        <v>2401.11</v>
      </c>
      <c r="J277" s="190"/>
      <c r="K277" s="48"/>
      <c r="L277" s="147"/>
      <c r="M277" s="147"/>
      <c r="N277" s="1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</row>
    <row r="278" spans="2:121" s="46" customFormat="1" ht="11.25" x14ac:dyDescent="0.2">
      <c r="B278" s="106" t="s">
        <v>198</v>
      </c>
      <c r="C278" s="114" t="s">
        <v>897</v>
      </c>
      <c r="D278" s="106" t="s">
        <v>155</v>
      </c>
      <c r="E278" s="102">
        <f>543.7824+500</f>
        <v>1043.7824000000001</v>
      </c>
      <c r="F278" s="101">
        <f t="shared" si="32"/>
        <v>1043.78</v>
      </c>
      <c r="G278" s="130">
        <v>39.26</v>
      </c>
      <c r="H278" s="102">
        <f t="shared" si="34"/>
        <v>48.79</v>
      </c>
      <c r="I278" s="102">
        <f t="shared" si="33"/>
        <v>50926.03</v>
      </c>
      <c r="J278" s="190"/>
      <c r="K278" s="48"/>
      <c r="L278" s="147"/>
      <c r="M278" s="147"/>
      <c r="N278" s="1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</row>
    <row r="279" spans="2:121" s="46" customFormat="1" ht="22.5" x14ac:dyDescent="0.2">
      <c r="B279" s="106" t="s">
        <v>199</v>
      </c>
      <c r="C279" s="114" t="s">
        <v>1518</v>
      </c>
      <c r="D279" s="108" t="s">
        <v>716</v>
      </c>
      <c r="E279" s="102">
        <v>12</v>
      </c>
      <c r="F279" s="101">
        <f t="shared" si="32"/>
        <v>12</v>
      </c>
      <c r="G279" s="130">
        <v>741.73</v>
      </c>
      <c r="H279" s="102">
        <f t="shared" si="34"/>
        <v>921.84</v>
      </c>
      <c r="I279" s="102">
        <f t="shared" si="33"/>
        <v>11062.08</v>
      </c>
      <c r="J279" s="190"/>
      <c r="K279" s="48"/>
      <c r="L279" s="147"/>
      <c r="M279" s="147"/>
      <c r="N279" s="1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</row>
    <row r="280" spans="2:121" s="46" customFormat="1" ht="22.5" x14ac:dyDescent="0.2">
      <c r="B280" s="106" t="s">
        <v>200</v>
      </c>
      <c r="C280" s="114" t="s">
        <v>1514</v>
      </c>
      <c r="D280" s="108" t="s">
        <v>716</v>
      </c>
      <c r="E280" s="102">
        <v>4</v>
      </c>
      <c r="F280" s="101">
        <f t="shared" si="32"/>
        <v>4</v>
      </c>
      <c r="G280" s="102">
        <v>174.76999999999998</v>
      </c>
      <c r="H280" s="102">
        <f t="shared" si="34"/>
        <v>217.21</v>
      </c>
      <c r="I280" s="102">
        <f t="shared" si="33"/>
        <v>868.84</v>
      </c>
      <c r="J280" s="190"/>
      <c r="K280" s="48"/>
      <c r="L280" s="147"/>
      <c r="M280" s="147"/>
      <c r="N280" s="1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</row>
    <row r="281" spans="2:121" s="46" customFormat="1" ht="11.25" x14ac:dyDescent="0.2">
      <c r="B281" s="106" t="s">
        <v>121</v>
      </c>
      <c r="C281" s="115" t="s">
        <v>1005</v>
      </c>
      <c r="D281" s="108" t="s">
        <v>716</v>
      </c>
      <c r="E281" s="102">
        <v>1</v>
      </c>
      <c r="F281" s="101">
        <f t="shared" si="32"/>
        <v>1</v>
      </c>
      <c r="G281" s="102">
        <v>4711.1000000000004</v>
      </c>
      <c r="H281" s="102">
        <f t="shared" si="34"/>
        <v>5855.06</v>
      </c>
      <c r="I281" s="102">
        <f t="shared" si="33"/>
        <v>5855.06</v>
      </c>
      <c r="J281" s="190"/>
      <c r="K281" s="48"/>
      <c r="L281" s="147"/>
      <c r="M281" s="147"/>
      <c r="N281" s="1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</row>
    <row r="282" spans="2:121" s="46" customFormat="1" ht="11.25" x14ac:dyDescent="0.2">
      <c r="B282" s="106" t="s">
        <v>122</v>
      </c>
      <c r="C282" s="112" t="s">
        <v>1528</v>
      </c>
      <c r="D282" s="108" t="s">
        <v>159</v>
      </c>
      <c r="E282" s="102">
        <v>1</v>
      </c>
      <c r="F282" s="101">
        <f t="shared" si="32"/>
        <v>1</v>
      </c>
      <c r="G282" s="102">
        <v>1462.2199999999998</v>
      </c>
      <c r="H282" s="102">
        <f t="shared" si="34"/>
        <v>1817.28</v>
      </c>
      <c r="I282" s="102">
        <f t="shared" si="33"/>
        <v>1817.28</v>
      </c>
      <c r="J282" s="190"/>
      <c r="K282" s="48"/>
      <c r="L282" s="147"/>
      <c r="M282" s="147"/>
      <c r="N282" s="1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</row>
    <row r="283" spans="2:121" s="46" customFormat="1" ht="33.75" x14ac:dyDescent="0.2">
      <c r="B283" s="106" t="s">
        <v>201</v>
      </c>
      <c r="C283" s="112" t="s">
        <v>942</v>
      </c>
      <c r="D283" s="106" t="s">
        <v>155</v>
      </c>
      <c r="E283" s="102">
        <f>174.6345+(1.8*3.2*4)*5</f>
        <v>289.83450000000005</v>
      </c>
      <c r="F283" s="101">
        <f>ROUND(E283,2)</f>
        <v>289.83</v>
      </c>
      <c r="G283" s="130">
        <v>55.8</v>
      </c>
      <c r="H283" s="102">
        <f t="shared" si="34"/>
        <v>69.349999999999994</v>
      </c>
      <c r="I283" s="102">
        <f t="shared" si="33"/>
        <v>20099.71</v>
      </c>
      <c r="J283" s="190"/>
      <c r="K283" s="48"/>
      <c r="L283" s="147"/>
      <c r="M283" s="147"/>
      <c r="N283" s="1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</row>
    <row r="284" spans="2:121" s="46" customFormat="1" ht="11.25" x14ac:dyDescent="0.2">
      <c r="B284" s="106" t="s">
        <v>202</v>
      </c>
      <c r="C284" s="112" t="s">
        <v>903</v>
      </c>
      <c r="D284" s="106" t="s">
        <v>155</v>
      </c>
      <c r="E284" s="102">
        <v>31</v>
      </c>
      <c r="F284" s="101">
        <f>ROUND(E284,2)</f>
        <v>31</v>
      </c>
      <c r="G284" s="130">
        <v>37.39</v>
      </c>
      <c r="H284" s="102">
        <f t="shared" si="34"/>
        <v>46.47</v>
      </c>
      <c r="I284" s="102">
        <f t="shared" si="33"/>
        <v>1440.57</v>
      </c>
      <c r="J284" s="190"/>
      <c r="K284" s="48"/>
      <c r="L284" s="147"/>
      <c r="M284" s="147"/>
      <c r="N284" s="1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</row>
    <row r="285" spans="2:121" s="46" customFormat="1" ht="11.25" x14ac:dyDescent="0.2">
      <c r="B285" s="106" t="s">
        <v>123</v>
      </c>
      <c r="C285" s="112" t="s">
        <v>904</v>
      </c>
      <c r="D285" s="108" t="s">
        <v>155</v>
      </c>
      <c r="E285" s="102">
        <v>31</v>
      </c>
      <c r="F285" s="101">
        <f t="shared" si="32"/>
        <v>31</v>
      </c>
      <c r="G285" s="102">
        <v>11.94</v>
      </c>
      <c r="H285" s="102">
        <f>ROUND(G285+G285*$H$5,2)</f>
        <v>14.84</v>
      </c>
      <c r="I285" s="102">
        <f t="shared" si="33"/>
        <v>460.04</v>
      </c>
      <c r="J285" s="190"/>
      <c r="K285" s="48"/>
      <c r="L285" s="147"/>
      <c r="M285" s="147"/>
      <c r="N285" s="1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</row>
    <row r="286" spans="2:121" s="44" customFormat="1" ht="11.25" x14ac:dyDescent="0.2">
      <c r="B286" s="106" t="s">
        <v>153</v>
      </c>
      <c r="C286" s="112" t="s">
        <v>902</v>
      </c>
      <c r="D286" s="106" t="s">
        <v>154</v>
      </c>
      <c r="E286" s="102">
        <v>29.950249999999997</v>
      </c>
      <c r="F286" s="101">
        <f t="shared" si="32"/>
        <v>29.95</v>
      </c>
      <c r="G286" s="130">
        <v>148.72999999999999</v>
      </c>
      <c r="H286" s="102">
        <f t="shared" ref="H286:H337" si="35">ROUND(G286+G286*$H$5,2)</f>
        <v>184.84</v>
      </c>
      <c r="I286" s="102">
        <f t="shared" si="33"/>
        <v>5535.96</v>
      </c>
      <c r="J286" s="190"/>
      <c r="K286" s="45"/>
      <c r="L286" s="147"/>
      <c r="M286" s="147"/>
      <c r="N286" s="147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</row>
    <row r="287" spans="2:121" s="44" customFormat="1" ht="22.5" x14ac:dyDescent="0.2">
      <c r="B287" s="106" t="s">
        <v>274</v>
      </c>
      <c r="C287" s="112" t="s">
        <v>945</v>
      </c>
      <c r="D287" s="108" t="s">
        <v>156</v>
      </c>
      <c r="E287" s="102">
        <v>1327</v>
      </c>
      <c r="F287" s="101">
        <f t="shared" si="32"/>
        <v>1327</v>
      </c>
      <c r="G287" s="130">
        <v>8.4499999999999993</v>
      </c>
      <c r="H287" s="102">
        <f t="shared" si="35"/>
        <v>10.5</v>
      </c>
      <c r="I287" s="102">
        <f t="shared" si="33"/>
        <v>13933.5</v>
      </c>
      <c r="J287" s="190"/>
      <c r="K287" s="45"/>
      <c r="L287" s="147"/>
      <c r="M287" s="147"/>
      <c r="N287" s="147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</row>
    <row r="288" spans="2:121" s="44" customFormat="1" ht="22.5" x14ac:dyDescent="0.2">
      <c r="B288" s="106" t="s">
        <v>124</v>
      </c>
      <c r="C288" s="112" t="s">
        <v>944</v>
      </c>
      <c r="D288" s="106" t="s">
        <v>156</v>
      </c>
      <c r="E288" s="102">
        <v>65</v>
      </c>
      <c r="F288" s="101">
        <f t="shared" si="32"/>
        <v>65</v>
      </c>
      <c r="G288" s="130">
        <v>8.4499999999999993</v>
      </c>
      <c r="H288" s="102">
        <f t="shared" si="35"/>
        <v>10.5</v>
      </c>
      <c r="I288" s="102">
        <f t="shared" si="33"/>
        <v>682.5</v>
      </c>
      <c r="J288" s="190"/>
      <c r="K288" s="45"/>
      <c r="L288" s="147"/>
      <c r="M288" s="147"/>
      <c r="N288" s="147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</row>
    <row r="289" spans="2:121" s="44" customFormat="1" ht="11.25" x14ac:dyDescent="0.2">
      <c r="B289" s="106" t="s">
        <v>275</v>
      </c>
      <c r="C289" s="112" t="s">
        <v>943</v>
      </c>
      <c r="D289" s="106" t="s">
        <v>154</v>
      </c>
      <c r="E289" s="102">
        <v>2.2000000000000002</v>
      </c>
      <c r="F289" s="101">
        <f t="shared" si="32"/>
        <v>2.2000000000000002</v>
      </c>
      <c r="G289" s="130">
        <v>307.19</v>
      </c>
      <c r="H289" s="102">
        <f t="shared" si="35"/>
        <v>381.78</v>
      </c>
      <c r="I289" s="102">
        <f t="shared" si="33"/>
        <v>839.92</v>
      </c>
      <c r="J289" s="190"/>
      <c r="K289" s="45"/>
      <c r="L289" s="147"/>
      <c r="M289" s="147"/>
      <c r="N289" s="147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</row>
    <row r="290" spans="2:121" s="44" customFormat="1" ht="11.25" x14ac:dyDescent="0.2">
      <c r="B290" s="106" t="s">
        <v>125</v>
      </c>
      <c r="C290" s="112" t="s">
        <v>1006</v>
      </c>
      <c r="D290" s="106" t="s">
        <v>154</v>
      </c>
      <c r="E290" s="102">
        <v>23.14425</v>
      </c>
      <c r="F290" s="101">
        <f t="shared" si="32"/>
        <v>23.14</v>
      </c>
      <c r="G290" s="130">
        <v>307.8</v>
      </c>
      <c r="H290" s="102">
        <f t="shared" si="35"/>
        <v>382.54</v>
      </c>
      <c r="I290" s="102">
        <f t="shared" si="33"/>
        <v>8851.98</v>
      </c>
      <c r="J290" s="190"/>
      <c r="K290" s="45"/>
      <c r="L290" s="147"/>
      <c r="M290" s="147"/>
      <c r="N290" s="147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</row>
    <row r="291" spans="2:121" s="44" customFormat="1" ht="11.25" x14ac:dyDescent="0.2">
      <c r="B291" s="106" t="s">
        <v>126</v>
      </c>
      <c r="C291" s="112" t="s">
        <v>948</v>
      </c>
      <c r="D291" s="108" t="s">
        <v>154</v>
      </c>
      <c r="E291" s="102">
        <v>4.6059999999999999</v>
      </c>
      <c r="F291" s="101">
        <f t="shared" si="32"/>
        <v>4.6100000000000003</v>
      </c>
      <c r="G291" s="130">
        <v>250.09</v>
      </c>
      <c r="H291" s="102">
        <f t="shared" si="35"/>
        <v>310.82</v>
      </c>
      <c r="I291" s="102">
        <f t="shared" si="33"/>
        <v>1432.88</v>
      </c>
      <c r="J291" s="190"/>
      <c r="K291" s="45"/>
      <c r="L291" s="147"/>
      <c r="M291" s="147"/>
      <c r="N291" s="147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</row>
    <row r="292" spans="2:121" s="44" customFormat="1" ht="11.25" x14ac:dyDescent="0.2">
      <c r="B292" s="106" t="s">
        <v>203</v>
      </c>
      <c r="C292" s="115" t="s">
        <v>571</v>
      </c>
      <c r="D292" s="108" t="s">
        <v>154</v>
      </c>
      <c r="E292" s="102">
        <v>322.20505000000003</v>
      </c>
      <c r="F292" s="101">
        <f t="shared" si="32"/>
        <v>322.20999999999998</v>
      </c>
      <c r="G292" s="104">
        <v>23.09</v>
      </c>
      <c r="H292" s="102">
        <f t="shared" si="35"/>
        <v>28.7</v>
      </c>
      <c r="I292" s="102">
        <f t="shared" si="33"/>
        <v>9247.43</v>
      </c>
      <c r="J292" s="193"/>
      <c r="K292" s="147"/>
      <c r="L292" s="147"/>
      <c r="M292" s="147"/>
      <c r="N292" s="147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</row>
    <row r="293" spans="2:121" s="44" customFormat="1" ht="11.25" x14ac:dyDescent="0.2">
      <c r="B293" s="106" t="s">
        <v>36</v>
      </c>
      <c r="C293" s="112" t="s">
        <v>570</v>
      </c>
      <c r="D293" s="106" t="s">
        <v>154</v>
      </c>
      <c r="E293" s="102">
        <v>7.18</v>
      </c>
      <c r="F293" s="101">
        <f t="shared" si="32"/>
        <v>7.18</v>
      </c>
      <c r="G293" s="130">
        <v>355.78</v>
      </c>
      <c r="H293" s="102">
        <f t="shared" si="35"/>
        <v>442.17</v>
      </c>
      <c r="I293" s="102">
        <f t="shared" si="33"/>
        <v>3174.78</v>
      </c>
      <c r="J293" s="190"/>
      <c r="K293" s="45"/>
      <c r="L293" s="147"/>
      <c r="M293" s="147"/>
      <c r="N293" s="147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</row>
    <row r="294" spans="2:121" s="44" customFormat="1" ht="22.5" x14ac:dyDescent="0.2">
      <c r="B294" s="106" t="s">
        <v>127</v>
      </c>
      <c r="C294" s="112" t="s">
        <v>968</v>
      </c>
      <c r="D294" s="106" t="s">
        <v>155</v>
      </c>
      <c r="E294" s="102">
        <v>26.25</v>
      </c>
      <c r="F294" s="101">
        <f t="shared" si="32"/>
        <v>26.25</v>
      </c>
      <c r="G294" s="130">
        <v>44.9</v>
      </c>
      <c r="H294" s="102">
        <f t="shared" si="35"/>
        <v>55.8</v>
      </c>
      <c r="I294" s="102">
        <f t="shared" si="33"/>
        <v>1464.75</v>
      </c>
      <c r="J294" s="190"/>
      <c r="K294" s="45"/>
      <c r="L294" s="147"/>
      <c r="M294" s="147"/>
      <c r="N294" s="147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</row>
    <row r="295" spans="2:121" s="44" customFormat="1" ht="33.75" x14ac:dyDescent="0.2">
      <c r="B295" s="106" t="s">
        <v>276</v>
      </c>
      <c r="C295" s="115" t="s">
        <v>986</v>
      </c>
      <c r="D295" s="106" t="s">
        <v>155</v>
      </c>
      <c r="E295" s="102">
        <v>783.2489999999998</v>
      </c>
      <c r="F295" s="101">
        <f t="shared" si="32"/>
        <v>783.25</v>
      </c>
      <c r="G295" s="102">
        <v>130.87</v>
      </c>
      <c r="H295" s="102">
        <f t="shared" si="35"/>
        <v>162.65</v>
      </c>
      <c r="I295" s="102">
        <f t="shared" si="33"/>
        <v>127395.61</v>
      </c>
      <c r="J295" s="190"/>
      <c r="K295" s="45"/>
      <c r="L295" s="147"/>
      <c r="M295" s="147"/>
      <c r="N295" s="147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</row>
    <row r="296" spans="2:121" s="44" customFormat="1" ht="22.5" x14ac:dyDescent="0.2">
      <c r="B296" s="106" t="s">
        <v>128</v>
      </c>
      <c r="C296" s="115" t="s">
        <v>1007</v>
      </c>
      <c r="D296" s="108" t="s">
        <v>155</v>
      </c>
      <c r="E296" s="102">
        <v>96.000000000000014</v>
      </c>
      <c r="F296" s="101">
        <f t="shared" si="32"/>
        <v>96</v>
      </c>
      <c r="G296" s="130">
        <v>32.89</v>
      </c>
      <c r="H296" s="102">
        <f t="shared" si="35"/>
        <v>40.880000000000003</v>
      </c>
      <c r="I296" s="102">
        <f t="shared" si="33"/>
        <v>3924.48</v>
      </c>
      <c r="J296" s="190"/>
      <c r="K296" s="45"/>
      <c r="L296" s="147"/>
      <c r="M296" s="147"/>
      <c r="N296" s="147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</row>
    <row r="297" spans="2:121" s="44" customFormat="1" ht="33.75" x14ac:dyDescent="0.2">
      <c r="B297" s="106" t="s">
        <v>277</v>
      </c>
      <c r="C297" s="112" t="s">
        <v>1008</v>
      </c>
      <c r="D297" s="108" t="s">
        <v>155</v>
      </c>
      <c r="E297" s="102">
        <v>207.6</v>
      </c>
      <c r="F297" s="101">
        <f t="shared" si="32"/>
        <v>207.6</v>
      </c>
      <c r="G297" s="130">
        <v>33.39</v>
      </c>
      <c r="H297" s="102">
        <f t="shared" si="35"/>
        <v>41.5</v>
      </c>
      <c r="I297" s="102">
        <f t="shared" si="33"/>
        <v>8615.4</v>
      </c>
      <c r="J297" s="190"/>
      <c r="K297" s="45"/>
      <c r="L297" s="147"/>
      <c r="M297" s="147"/>
      <c r="N297" s="147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</row>
    <row r="298" spans="2:121" s="44" customFormat="1" ht="11.25" x14ac:dyDescent="0.2">
      <c r="B298" s="106" t="s">
        <v>129</v>
      </c>
      <c r="C298" s="112" t="s">
        <v>1009</v>
      </c>
      <c r="D298" s="108" t="s">
        <v>154</v>
      </c>
      <c r="E298" s="102">
        <v>1.2250000000000001</v>
      </c>
      <c r="F298" s="101">
        <f t="shared" si="32"/>
        <v>1.23</v>
      </c>
      <c r="G298" s="130">
        <v>107.34</v>
      </c>
      <c r="H298" s="102">
        <f t="shared" si="35"/>
        <v>133.4</v>
      </c>
      <c r="I298" s="102">
        <f t="shared" si="33"/>
        <v>164.08</v>
      </c>
      <c r="J298" s="190"/>
      <c r="K298" s="45"/>
      <c r="L298" s="147"/>
      <c r="M298" s="147"/>
      <c r="N298" s="147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</row>
    <row r="299" spans="2:121" s="44" customFormat="1" ht="11.25" x14ac:dyDescent="0.2">
      <c r="B299" s="106" t="s">
        <v>130</v>
      </c>
      <c r="C299" s="112" t="s">
        <v>949</v>
      </c>
      <c r="D299" s="106" t="s">
        <v>155</v>
      </c>
      <c r="E299" s="102">
        <v>608.25</v>
      </c>
      <c r="F299" s="101">
        <f t="shared" si="32"/>
        <v>608.25</v>
      </c>
      <c r="G299" s="130">
        <v>53.87</v>
      </c>
      <c r="H299" s="102">
        <f t="shared" si="35"/>
        <v>66.95</v>
      </c>
      <c r="I299" s="102">
        <f t="shared" si="33"/>
        <v>40722.339999999997</v>
      </c>
      <c r="J299" s="190"/>
      <c r="K299" s="45"/>
      <c r="L299" s="147"/>
      <c r="M299" s="147"/>
      <c r="N299" s="147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</row>
    <row r="300" spans="2:121" s="44" customFormat="1" ht="11.25" x14ac:dyDescent="0.2">
      <c r="B300" s="106" t="s">
        <v>278</v>
      </c>
      <c r="C300" s="112" t="s">
        <v>1010</v>
      </c>
      <c r="D300" s="106" t="s">
        <v>159</v>
      </c>
      <c r="E300" s="102">
        <v>1</v>
      </c>
      <c r="F300" s="101">
        <f t="shared" si="32"/>
        <v>1</v>
      </c>
      <c r="G300" s="102">
        <v>2221.38</v>
      </c>
      <c r="H300" s="102">
        <f t="shared" si="35"/>
        <v>2760.78</v>
      </c>
      <c r="I300" s="102">
        <f t="shared" si="33"/>
        <v>2760.78</v>
      </c>
      <c r="J300" s="190"/>
      <c r="K300" s="45"/>
      <c r="L300" s="147"/>
      <c r="M300" s="147"/>
      <c r="N300" s="147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</row>
    <row r="301" spans="2:121" s="44" customFormat="1" ht="11.25" x14ac:dyDescent="0.2">
      <c r="B301" s="106" t="s">
        <v>204</v>
      </c>
      <c r="C301" s="112" t="s">
        <v>1011</v>
      </c>
      <c r="D301" s="108" t="s">
        <v>159</v>
      </c>
      <c r="E301" s="102">
        <v>1</v>
      </c>
      <c r="F301" s="101">
        <f t="shared" si="32"/>
        <v>1</v>
      </c>
      <c r="G301" s="102">
        <v>19704.96</v>
      </c>
      <c r="H301" s="102">
        <f t="shared" si="35"/>
        <v>24489.77</v>
      </c>
      <c r="I301" s="102">
        <f t="shared" si="33"/>
        <v>24489.77</v>
      </c>
      <c r="J301" s="190"/>
      <c r="K301" s="45"/>
      <c r="L301" s="147"/>
      <c r="M301" s="147"/>
      <c r="N301" s="147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</row>
    <row r="302" spans="2:121" s="44" customFormat="1" ht="33.75" x14ac:dyDescent="0.2">
      <c r="B302" s="106" t="s">
        <v>205</v>
      </c>
      <c r="C302" s="112" t="s">
        <v>1012</v>
      </c>
      <c r="D302" s="108" t="s">
        <v>159</v>
      </c>
      <c r="E302" s="102">
        <v>1</v>
      </c>
      <c r="F302" s="101">
        <f t="shared" si="32"/>
        <v>1</v>
      </c>
      <c r="G302" s="102">
        <v>23520.639999999999</v>
      </c>
      <c r="H302" s="102">
        <f t="shared" si="35"/>
        <v>29231.98</v>
      </c>
      <c r="I302" s="102">
        <f t="shared" si="33"/>
        <v>29231.98</v>
      </c>
      <c r="J302" s="190"/>
      <c r="K302" s="45"/>
      <c r="L302" s="147"/>
      <c r="M302" s="147"/>
      <c r="N302" s="147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</row>
    <row r="303" spans="2:121" s="44" customFormat="1" ht="11.25" x14ac:dyDescent="0.2">
      <c r="B303" s="106" t="s">
        <v>206</v>
      </c>
      <c r="C303" s="112" t="s">
        <v>1013</v>
      </c>
      <c r="D303" s="108" t="s">
        <v>716</v>
      </c>
      <c r="E303" s="102">
        <v>3</v>
      </c>
      <c r="F303" s="101">
        <f t="shared" si="32"/>
        <v>3</v>
      </c>
      <c r="G303" s="102">
        <v>880.16000000000008</v>
      </c>
      <c r="H303" s="102">
        <f t="shared" si="35"/>
        <v>1093.8800000000001</v>
      </c>
      <c r="I303" s="102">
        <f t="shared" si="33"/>
        <v>3281.64</v>
      </c>
      <c r="J303" s="190"/>
      <c r="K303" s="45"/>
      <c r="L303" s="147"/>
      <c r="M303" s="147"/>
      <c r="N303" s="147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</row>
    <row r="304" spans="2:121" s="44" customFormat="1" ht="11.25" x14ac:dyDescent="0.2">
      <c r="B304" s="106" t="s">
        <v>279</v>
      </c>
      <c r="C304" s="112" t="s">
        <v>1014</v>
      </c>
      <c r="D304" s="108" t="s">
        <v>159</v>
      </c>
      <c r="E304" s="102">
        <v>1</v>
      </c>
      <c r="F304" s="101">
        <f t="shared" si="32"/>
        <v>1</v>
      </c>
      <c r="G304" s="102">
        <v>2885.52</v>
      </c>
      <c r="H304" s="102">
        <f t="shared" si="35"/>
        <v>3586.19</v>
      </c>
      <c r="I304" s="102">
        <f t="shared" si="33"/>
        <v>3586.19</v>
      </c>
      <c r="J304" s="190"/>
      <c r="K304" s="45"/>
      <c r="L304" s="147"/>
      <c r="M304" s="147"/>
      <c r="N304" s="147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</row>
    <row r="305" spans="2:121" s="44" customFormat="1" ht="11.25" x14ac:dyDescent="0.2">
      <c r="B305" s="106" t="s">
        <v>131</v>
      </c>
      <c r="C305" s="112" t="s">
        <v>1015</v>
      </c>
      <c r="D305" s="108" t="s">
        <v>716</v>
      </c>
      <c r="E305" s="102">
        <v>1</v>
      </c>
      <c r="F305" s="101">
        <f t="shared" si="32"/>
        <v>1</v>
      </c>
      <c r="G305" s="102">
        <v>1964.18</v>
      </c>
      <c r="H305" s="102">
        <f t="shared" si="35"/>
        <v>2441.13</v>
      </c>
      <c r="I305" s="102">
        <f t="shared" si="33"/>
        <v>2441.13</v>
      </c>
      <c r="J305" s="190"/>
      <c r="K305" s="48"/>
      <c r="L305" s="147"/>
      <c r="M305" s="147"/>
      <c r="N305" s="147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</row>
    <row r="306" spans="2:121" s="44" customFormat="1" ht="45" x14ac:dyDescent="0.2">
      <c r="B306" s="106" t="s">
        <v>207</v>
      </c>
      <c r="C306" s="112" t="s">
        <v>1527</v>
      </c>
      <c r="D306" s="106" t="s">
        <v>155</v>
      </c>
      <c r="E306" s="102">
        <v>2000</v>
      </c>
      <c r="F306" s="101">
        <f t="shared" si="32"/>
        <v>2000</v>
      </c>
      <c r="G306" s="102">
        <v>41.769999999999996</v>
      </c>
      <c r="H306" s="102">
        <f t="shared" si="35"/>
        <v>51.91</v>
      </c>
      <c r="I306" s="102">
        <f t="shared" si="33"/>
        <v>103820</v>
      </c>
      <c r="J306" s="190"/>
      <c r="K306" s="45"/>
      <c r="L306" s="147"/>
      <c r="M306" s="147"/>
      <c r="N306" s="147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</row>
    <row r="307" spans="2:121" s="46" customFormat="1" ht="11.25" x14ac:dyDescent="0.2">
      <c r="B307" s="106" t="s">
        <v>132</v>
      </c>
      <c r="C307" s="112" t="s">
        <v>1488</v>
      </c>
      <c r="D307" s="108" t="s">
        <v>716</v>
      </c>
      <c r="E307" s="102">
        <v>1</v>
      </c>
      <c r="F307" s="101">
        <f t="shared" si="32"/>
        <v>1</v>
      </c>
      <c r="G307" s="102">
        <v>421.74000000000007</v>
      </c>
      <c r="H307" s="102">
        <f t="shared" si="35"/>
        <v>524.15</v>
      </c>
      <c r="I307" s="102">
        <f t="shared" si="33"/>
        <v>524.15</v>
      </c>
      <c r="J307" s="190"/>
      <c r="K307" s="48"/>
      <c r="L307" s="147"/>
      <c r="M307" s="147"/>
      <c r="N307" s="1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</row>
    <row r="308" spans="2:121" s="44" customFormat="1" ht="11.25" x14ac:dyDescent="0.2">
      <c r="B308" s="106" t="s">
        <v>280</v>
      </c>
      <c r="C308" s="112" t="s">
        <v>1449</v>
      </c>
      <c r="D308" s="106" t="s">
        <v>716</v>
      </c>
      <c r="E308" s="102">
        <v>2</v>
      </c>
      <c r="F308" s="101">
        <f t="shared" si="32"/>
        <v>2</v>
      </c>
      <c r="G308" s="102">
        <v>550.1</v>
      </c>
      <c r="H308" s="102">
        <f t="shared" si="35"/>
        <v>683.68</v>
      </c>
      <c r="I308" s="102">
        <f t="shared" si="33"/>
        <v>1367.36</v>
      </c>
      <c r="J308" s="190"/>
      <c r="K308" s="45"/>
      <c r="L308" s="147"/>
      <c r="M308" s="147"/>
      <c r="N308" s="147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</row>
    <row r="309" spans="2:121" s="44" customFormat="1" ht="22.5" x14ac:dyDescent="0.2">
      <c r="B309" s="106" t="s">
        <v>281</v>
      </c>
      <c r="C309" s="112" t="s">
        <v>900</v>
      </c>
      <c r="D309" s="106" t="s">
        <v>716</v>
      </c>
      <c r="E309" s="102">
        <v>15</v>
      </c>
      <c r="F309" s="101">
        <f t="shared" si="32"/>
        <v>15</v>
      </c>
      <c r="G309" s="130">
        <v>800.85</v>
      </c>
      <c r="H309" s="102">
        <f t="shared" si="35"/>
        <v>995.31</v>
      </c>
      <c r="I309" s="102">
        <f t="shared" si="33"/>
        <v>14929.65</v>
      </c>
      <c r="J309" s="190"/>
      <c r="K309" s="45"/>
      <c r="L309" s="147"/>
      <c r="M309" s="147"/>
      <c r="N309" s="147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</row>
    <row r="310" spans="2:121" s="44" customFormat="1" ht="11.25" x14ac:dyDescent="0.2">
      <c r="B310" s="106" t="s">
        <v>42</v>
      </c>
      <c r="C310" s="112" t="s">
        <v>712</v>
      </c>
      <c r="D310" s="106" t="s">
        <v>157</v>
      </c>
      <c r="E310" s="102">
        <v>2.38</v>
      </c>
      <c r="F310" s="101">
        <f t="shared" si="32"/>
        <v>2.38</v>
      </c>
      <c r="G310" s="130">
        <v>650.05999999999995</v>
      </c>
      <c r="H310" s="102">
        <f t="shared" si="35"/>
        <v>807.91</v>
      </c>
      <c r="I310" s="102">
        <f t="shared" si="33"/>
        <v>1922.83</v>
      </c>
      <c r="J310" s="190"/>
      <c r="K310" s="45"/>
      <c r="L310" s="147"/>
      <c r="M310" s="147"/>
      <c r="N310" s="147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</row>
    <row r="311" spans="2:121" s="44" customFormat="1" ht="13.5" customHeight="1" x14ac:dyDescent="0.2">
      <c r="B311" s="106" t="s">
        <v>43</v>
      </c>
      <c r="C311" s="112" t="s">
        <v>102</v>
      </c>
      <c r="D311" s="108" t="s">
        <v>716</v>
      </c>
      <c r="E311" s="102">
        <v>15</v>
      </c>
      <c r="F311" s="101">
        <f t="shared" si="32"/>
        <v>15</v>
      </c>
      <c r="G311" s="130">
        <v>73.790000000000006</v>
      </c>
      <c r="H311" s="102">
        <f t="shared" si="35"/>
        <v>91.71</v>
      </c>
      <c r="I311" s="102">
        <f t="shared" si="33"/>
        <v>1375.65</v>
      </c>
      <c r="J311" s="190"/>
      <c r="K311" s="45"/>
      <c r="L311" s="147"/>
      <c r="M311" s="147"/>
      <c r="N311" s="147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</row>
    <row r="312" spans="2:121" s="44" customFormat="1" ht="21.75" customHeight="1" x14ac:dyDescent="0.2">
      <c r="B312" s="106" t="s">
        <v>133</v>
      </c>
      <c r="C312" s="112" t="s">
        <v>1016</v>
      </c>
      <c r="D312" s="106" t="s">
        <v>716</v>
      </c>
      <c r="E312" s="102">
        <v>1</v>
      </c>
      <c r="F312" s="101">
        <f t="shared" si="32"/>
        <v>1</v>
      </c>
      <c r="G312" s="130">
        <v>136.41</v>
      </c>
      <c r="H312" s="102">
        <f t="shared" si="35"/>
        <v>169.53</v>
      </c>
      <c r="I312" s="102">
        <f t="shared" si="33"/>
        <v>169.53</v>
      </c>
      <c r="J312" s="190"/>
      <c r="K312" s="45"/>
      <c r="L312" s="147"/>
      <c r="M312" s="147"/>
      <c r="N312" s="147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</row>
    <row r="313" spans="2:121" s="44" customFormat="1" ht="45" x14ac:dyDescent="0.2">
      <c r="B313" s="106" t="s">
        <v>134</v>
      </c>
      <c r="C313" s="112" t="s">
        <v>1017</v>
      </c>
      <c r="D313" s="106" t="s">
        <v>716</v>
      </c>
      <c r="E313" s="102">
        <v>22</v>
      </c>
      <c r="F313" s="101">
        <f t="shared" si="32"/>
        <v>22</v>
      </c>
      <c r="G313" s="130">
        <v>190.99</v>
      </c>
      <c r="H313" s="102">
        <f t="shared" si="35"/>
        <v>237.37</v>
      </c>
      <c r="I313" s="102">
        <f t="shared" si="33"/>
        <v>5222.1400000000003</v>
      </c>
      <c r="J313" s="190"/>
      <c r="K313" s="45"/>
      <c r="L313" s="147"/>
      <c r="M313" s="147"/>
      <c r="N313" s="147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</row>
    <row r="314" spans="2:121" s="44" customFormat="1" ht="22.5" x14ac:dyDescent="0.2">
      <c r="B314" s="106" t="s">
        <v>282</v>
      </c>
      <c r="C314" s="112" t="s">
        <v>1018</v>
      </c>
      <c r="D314" s="108" t="s">
        <v>716</v>
      </c>
      <c r="E314" s="102">
        <v>2</v>
      </c>
      <c r="F314" s="101">
        <f t="shared" si="32"/>
        <v>2</v>
      </c>
      <c r="G314" s="130">
        <v>301.36</v>
      </c>
      <c r="H314" s="102">
        <f t="shared" si="35"/>
        <v>374.54</v>
      </c>
      <c r="I314" s="102">
        <f t="shared" si="33"/>
        <v>749.08</v>
      </c>
      <c r="J314" s="190"/>
      <c r="K314" s="45"/>
      <c r="L314" s="147"/>
      <c r="M314" s="147"/>
      <c r="N314" s="147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</row>
    <row r="315" spans="2:121" s="44" customFormat="1" ht="11.25" x14ac:dyDescent="0.2">
      <c r="B315" s="106" t="s">
        <v>44</v>
      </c>
      <c r="C315" s="112" t="s">
        <v>1019</v>
      </c>
      <c r="D315" s="108" t="s">
        <v>716</v>
      </c>
      <c r="E315" s="102">
        <v>2</v>
      </c>
      <c r="F315" s="101">
        <f t="shared" si="32"/>
        <v>2</v>
      </c>
      <c r="G315" s="130">
        <v>320.06</v>
      </c>
      <c r="H315" s="102">
        <f t="shared" si="35"/>
        <v>397.78</v>
      </c>
      <c r="I315" s="102">
        <f t="shared" si="33"/>
        <v>795.56</v>
      </c>
      <c r="J315" s="190"/>
      <c r="K315" s="45"/>
      <c r="L315" s="147"/>
      <c r="M315" s="147"/>
      <c r="N315" s="147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</row>
    <row r="316" spans="2:121" s="44" customFormat="1" ht="11.25" x14ac:dyDescent="0.2">
      <c r="B316" s="106" t="s">
        <v>283</v>
      </c>
      <c r="C316" s="112" t="s">
        <v>1020</v>
      </c>
      <c r="D316" s="108" t="s">
        <v>155</v>
      </c>
      <c r="E316" s="102">
        <v>5.0400000000000009</v>
      </c>
      <c r="F316" s="101">
        <f t="shared" si="32"/>
        <v>5.04</v>
      </c>
      <c r="G316" s="130">
        <v>560.89</v>
      </c>
      <c r="H316" s="102">
        <f t="shared" si="35"/>
        <v>697.09</v>
      </c>
      <c r="I316" s="102">
        <f t="shared" si="33"/>
        <v>3513.33</v>
      </c>
      <c r="J316" s="190"/>
      <c r="K316" s="45"/>
      <c r="L316" s="147"/>
      <c r="M316" s="147"/>
      <c r="N316" s="147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</row>
    <row r="317" spans="2:121" s="44" customFormat="1" ht="11.25" x14ac:dyDescent="0.2">
      <c r="B317" s="106" t="s">
        <v>45</v>
      </c>
      <c r="C317" s="112" t="s">
        <v>1021</v>
      </c>
      <c r="D317" s="106" t="s">
        <v>155</v>
      </c>
      <c r="E317" s="102">
        <v>5.3999999999999995</v>
      </c>
      <c r="F317" s="101">
        <f t="shared" si="32"/>
        <v>5.4</v>
      </c>
      <c r="G317" s="130">
        <v>369.69</v>
      </c>
      <c r="H317" s="102">
        <f t="shared" si="35"/>
        <v>459.46</v>
      </c>
      <c r="I317" s="102">
        <f t="shared" si="33"/>
        <v>2481.08</v>
      </c>
      <c r="J317" s="190"/>
      <c r="K317" s="45"/>
      <c r="L317" s="147"/>
      <c r="M317" s="147"/>
      <c r="N317" s="147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</row>
    <row r="318" spans="2:121" s="44" customFormat="1" ht="22.5" x14ac:dyDescent="0.2">
      <c r="B318" s="106" t="s">
        <v>135</v>
      </c>
      <c r="C318" s="112" t="s">
        <v>1022</v>
      </c>
      <c r="D318" s="106" t="s">
        <v>716</v>
      </c>
      <c r="E318" s="102">
        <v>2</v>
      </c>
      <c r="F318" s="101">
        <f t="shared" ref="F318:F375" si="36">ROUND(E318,2)</f>
        <v>2</v>
      </c>
      <c r="G318" s="130">
        <v>566.35</v>
      </c>
      <c r="H318" s="102">
        <f t="shared" si="35"/>
        <v>703.87</v>
      </c>
      <c r="I318" s="102">
        <f t="shared" ref="I318:I375" si="37">ROUND(F318*H318,2)</f>
        <v>1407.74</v>
      </c>
      <c r="J318" s="190"/>
      <c r="K318" s="45"/>
      <c r="L318" s="147"/>
      <c r="M318" s="147"/>
      <c r="N318" s="147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</row>
    <row r="319" spans="2:121" s="44" customFormat="1" ht="22.5" x14ac:dyDescent="0.2">
      <c r="B319" s="106" t="s">
        <v>46</v>
      </c>
      <c r="C319" s="112" t="s">
        <v>1023</v>
      </c>
      <c r="D319" s="106" t="s">
        <v>716</v>
      </c>
      <c r="E319" s="102">
        <v>2</v>
      </c>
      <c r="F319" s="101">
        <f t="shared" si="36"/>
        <v>2</v>
      </c>
      <c r="G319" s="130">
        <v>129.26</v>
      </c>
      <c r="H319" s="102">
        <f t="shared" si="35"/>
        <v>160.65</v>
      </c>
      <c r="I319" s="102">
        <f t="shared" si="37"/>
        <v>321.3</v>
      </c>
      <c r="J319" s="190"/>
      <c r="K319" s="45"/>
      <c r="L319" s="147"/>
      <c r="M319" s="147"/>
      <c r="N319" s="147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</row>
    <row r="320" spans="2:121" s="44" customFormat="1" ht="11.25" x14ac:dyDescent="0.2">
      <c r="B320" s="106" t="s">
        <v>136</v>
      </c>
      <c r="C320" s="112" t="s">
        <v>952</v>
      </c>
      <c r="D320" s="106" t="s">
        <v>155</v>
      </c>
      <c r="E320" s="102">
        <v>3.5999999999999996</v>
      </c>
      <c r="F320" s="101">
        <f t="shared" si="36"/>
        <v>3.6</v>
      </c>
      <c r="G320" s="130">
        <v>72.989999999999995</v>
      </c>
      <c r="H320" s="102">
        <f t="shared" si="35"/>
        <v>90.71</v>
      </c>
      <c r="I320" s="102">
        <f t="shared" si="37"/>
        <v>326.56</v>
      </c>
      <c r="J320" s="190"/>
      <c r="K320" s="45"/>
      <c r="L320" s="147"/>
      <c r="M320" s="147"/>
      <c r="N320" s="147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</row>
    <row r="321" spans="2:121" s="44" customFormat="1" ht="22.5" x14ac:dyDescent="0.2">
      <c r="B321" s="106" t="s">
        <v>137</v>
      </c>
      <c r="C321" s="112" t="s">
        <v>964</v>
      </c>
      <c r="D321" s="106" t="s">
        <v>155</v>
      </c>
      <c r="E321" s="102">
        <v>28.619999999999997</v>
      </c>
      <c r="F321" s="101">
        <f t="shared" si="36"/>
        <v>28.62</v>
      </c>
      <c r="G321" s="130">
        <v>32.880000000000003</v>
      </c>
      <c r="H321" s="102">
        <f t="shared" si="35"/>
        <v>40.86</v>
      </c>
      <c r="I321" s="102">
        <f t="shared" si="37"/>
        <v>1169.4100000000001</v>
      </c>
      <c r="J321" s="190"/>
      <c r="K321" s="45"/>
      <c r="L321" s="147"/>
      <c r="M321" s="147"/>
      <c r="N321" s="147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</row>
    <row r="322" spans="2:121" s="44" customFormat="1" ht="11.25" x14ac:dyDescent="0.2">
      <c r="B322" s="106" t="s">
        <v>208</v>
      </c>
      <c r="C322" s="112" t="s">
        <v>965</v>
      </c>
      <c r="D322" s="106" t="s">
        <v>155</v>
      </c>
      <c r="E322" s="102">
        <v>28.619999999999997</v>
      </c>
      <c r="F322" s="101">
        <f t="shared" si="36"/>
        <v>28.62</v>
      </c>
      <c r="G322" s="130">
        <v>25.4</v>
      </c>
      <c r="H322" s="102">
        <f t="shared" si="35"/>
        <v>31.57</v>
      </c>
      <c r="I322" s="102">
        <f t="shared" si="37"/>
        <v>903.53</v>
      </c>
      <c r="J322" s="190"/>
      <c r="K322" s="45"/>
      <c r="L322" s="147"/>
      <c r="M322" s="147"/>
      <c r="N322" s="147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</row>
    <row r="323" spans="2:121" s="44" customFormat="1" ht="11.25" x14ac:dyDescent="0.2">
      <c r="B323" s="106" t="s">
        <v>138</v>
      </c>
      <c r="C323" s="112" t="s">
        <v>969</v>
      </c>
      <c r="D323" s="106" t="s">
        <v>155</v>
      </c>
      <c r="E323" s="102">
        <v>52.5</v>
      </c>
      <c r="F323" s="101">
        <f t="shared" si="36"/>
        <v>52.5</v>
      </c>
      <c r="G323" s="130">
        <v>3.68</v>
      </c>
      <c r="H323" s="102">
        <f t="shared" si="35"/>
        <v>4.57</v>
      </c>
      <c r="I323" s="102">
        <f t="shared" si="37"/>
        <v>239.93</v>
      </c>
      <c r="J323" s="190"/>
      <c r="K323" s="45"/>
      <c r="L323" s="147"/>
      <c r="M323" s="147"/>
      <c r="N323" s="147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</row>
    <row r="324" spans="2:121" s="44" customFormat="1" ht="22.5" x14ac:dyDescent="0.2">
      <c r="B324" s="106" t="s">
        <v>47</v>
      </c>
      <c r="C324" s="112" t="s">
        <v>950</v>
      </c>
      <c r="D324" s="106" t="s">
        <v>155</v>
      </c>
      <c r="E324" s="102">
        <v>6</v>
      </c>
      <c r="F324" s="101">
        <f t="shared" si="36"/>
        <v>6</v>
      </c>
      <c r="G324" s="130">
        <v>29.53</v>
      </c>
      <c r="H324" s="102">
        <f t="shared" si="35"/>
        <v>36.700000000000003</v>
      </c>
      <c r="I324" s="102">
        <f t="shared" si="37"/>
        <v>220.2</v>
      </c>
      <c r="J324" s="190"/>
      <c r="K324" s="45"/>
      <c r="L324" s="147"/>
      <c r="M324" s="147"/>
      <c r="N324" s="147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</row>
    <row r="325" spans="2:121" s="44" customFormat="1" ht="11.25" x14ac:dyDescent="0.2">
      <c r="B325" s="106" t="s">
        <v>48</v>
      </c>
      <c r="C325" s="112" t="s">
        <v>1024</v>
      </c>
      <c r="D325" s="106" t="s">
        <v>155</v>
      </c>
      <c r="E325" s="102">
        <v>6</v>
      </c>
      <c r="F325" s="101">
        <f t="shared" si="36"/>
        <v>6</v>
      </c>
      <c r="G325" s="130">
        <v>15.32</v>
      </c>
      <c r="H325" s="102">
        <f t="shared" si="35"/>
        <v>19.04</v>
      </c>
      <c r="I325" s="102">
        <f t="shared" si="37"/>
        <v>114.24</v>
      </c>
      <c r="J325" s="190"/>
      <c r="K325" s="45"/>
      <c r="L325" s="147"/>
      <c r="M325" s="147"/>
      <c r="N325" s="147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</row>
    <row r="326" spans="2:121" s="44" customFormat="1" ht="11.25" x14ac:dyDescent="0.2">
      <c r="B326" s="106" t="s">
        <v>139</v>
      </c>
      <c r="C326" s="112" t="s">
        <v>951</v>
      </c>
      <c r="D326" s="106" t="s">
        <v>155</v>
      </c>
      <c r="E326" s="102">
        <v>6</v>
      </c>
      <c r="F326" s="101">
        <f t="shared" si="36"/>
        <v>6</v>
      </c>
      <c r="G326" s="130">
        <v>57.79</v>
      </c>
      <c r="H326" s="102">
        <f t="shared" si="35"/>
        <v>71.819999999999993</v>
      </c>
      <c r="I326" s="102">
        <f t="shared" si="37"/>
        <v>430.92</v>
      </c>
      <c r="J326" s="190"/>
      <c r="K326" s="45"/>
      <c r="L326" s="147"/>
      <c r="M326" s="147"/>
      <c r="N326" s="147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</row>
    <row r="327" spans="2:121" s="44" customFormat="1" ht="22.5" x14ac:dyDescent="0.2">
      <c r="B327" s="106" t="s">
        <v>49</v>
      </c>
      <c r="C327" s="115" t="s">
        <v>970</v>
      </c>
      <c r="D327" s="106" t="s">
        <v>155</v>
      </c>
      <c r="E327" s="102">
        <v>52.5</v>
      </c>
      <c r="F327" s="101">
        <f t="shared" si="36"/>
        <v>52.5</v>
      </c>
      <c r="G327" s="130">
        <v>24.29</v>
      </c>
      <c r="H327" s="102">
        <f t="shared" si="35"/>
        <v>30.19</v>
      </c>
      <c r="I327" s="102">
        <f t="shared" si="37"/>
        <v>1584.98</v>
      </c>
      <c r="J327" s="190"/>
      <c r="K327" s="45"/>
      <c r="L327" s="147"/>
      <c r="M327" s="147"/>
      <c r="N327" s="147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</row>
    <row r="328" spans="2:121" s="44" customFormat="1" ht="22.5" x14ac:dyDescent="0.2">
      <c r="B328" s="106" t="s">
        <v>50</v>
      </c>
      <c r="C328" s="115" t="s">
        <v>1025</v>
      </c>
      <c r="D328" s="106" t="s">
        <v>155</v>
      </c>
      <c r="E328" s="102">
        <v>215.3</v>
      </c>
      <c r="F328" s="101">
        <f t="shared" si="36"/>
        <v>215.3</v>
      </c>
      <c r="G328" s="130">
        <v>32.21</v>
      </c>
      <c r="H328" s="102">
        <f t="shared" si="35"/>
        <v>40.03</v>
      </c>
      <c r="I328" s="102">
        <f t="shared" si="37"/>
        <v>8618.4599999999991</v>
      </c>
      <c r="J328" s="190"/>
      <c r="K328" s="45"/>
      <c r="L328" s="147"/>
      <c r="M328" s="147"/>
      <c r="N328" s="147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  <c r="AA328" s="45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</row>
    <row r="329" spans="2:121" s="44" customFormat="1" ht="13.5" customHeight="1" x14ac:dyDescent="0.2">
      <c r="B329" s="106" t="s">
        <v>51</v>
      </c>
      <c r="C329" s="112" t="s">
        <v>1505</v>
      </c>
      <c r="D329" s="106" t="s">
        <v>154</v>
      </c>
      <c r="E329" s="102">
        <v>73.920000000000016</v>
      </c>
      <c r="F329" s="101">
        <f t="shared" si="36"/>
        <v>73.92</v>
      </c>
      <c r="G329" s="130">
        <v>323.05</v>
      </c>
      <c r="H329" s="102">
        <f t="shared" si="35"/>
        <v>401.49</v>
      </c>
      <c r="I329" s="102">
        <f t="shared" si="37"/>
        <v>29678.14</v>
      </c>
      <c r="J329" s="190"/>
      <c r="K329" s="45"/>
      <c r="L329" s="147"/>
      <c r="M329" s="147"/>
      <c r="N329" s="147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  <c r="AA329" s="45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</row>
    <row r="330" spans="2:121" s="44" customFormat="1" ht="11.25" x14ac:dyDescent="0.2">
      <c r="B330" s="106" t="s">
        <v>52</v>
      </c>
      <c r="C330" s="112" t="s">
        <v>971</v>
      </c>
      <c r="D330" s="106" t="s">
        <v>155</v>
      </c>
      <c r="E330" s="102">
        <v>139.61050000000003</v>
      </c>
      <c r="F330" s="101">
        <f t="shared" si="36"/>
        <v>139.61000000000001</v>
      </c>
      <c r="G330" s="130">
        <v>7.55</v>
      </c>
      <c r="H330" s="102">
        <f t="shared" si="35"/>
        <v>9.3800000000000008</v>
      </c>
      <c r="I330" s="102">
        <f t="shared" si="37"/>
        <v>1309.54</v>
      </c>
      <c r="J330" s="190"/>
      <c r="K330" s="45"/>
      <c r="L330" s="147"/>
      <c r="M330" s="147"/>
      <c r="N330" s="147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  <c r="AA330" s="45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</row>
    <row r="331" spans="2:121" s="44" customFormat="1" ht="11.25" x14ac:dyDescent="0.2">
      <c r="B331" s="106" t="s">
        <v>140</v>
      </c>
      <c r="C331" s="115" t="s">
        <v>972</v>
      </c>
      <c r="D331" s="106" t="s">
        <v>155</v>
      </c>
      <c r="E331" s="102">
        <v>1688.0625</v>
      </c>
      <c r="F331" s="101">
        <f t="shared" si="36"/>
        <v>1688.06</v>
      </c>
      <c r="G331" s="130">
        <v>11.02</v>
      </c>
      <c r="H331" s="102">
        <f t="shared" si="35"/>
        <v>13.7</v>
      </c>
      <c r="I331" s="102">
        <f t="shared" si="37"/>
        <v>23126.42</v>
      </c>
      <c r="J331" s="190"/>
      <c r="K331" s="45"/>
      <c r="L331" s="147"/>
      <c r="M331" s="147"/>
      <c r="N331" s="147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  <c r="AA331" s="45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</row>
    <row r="332" spans="2:121" s="44" customFormat="1" ht="11.25" x14ac:dyDescent="0.2">
      <c r="B332" s="106" t="s">
        <v>209</v>
      </c>
      <c r="C332" s="115" t="s">
        <v>1026</v>
      </c>
      <c r="D332" s="106" t="s">
        <v>155</v>
      </c>
      <c r="E332" s="102">
        <v>5.88</v>
      </c>
      <c r="F332" s="101">
        <f t="shared" si="36"/>
        <v>5.88</v>
      </c>
      <c r="G332" s="130">
        <v>21.02</v>
      </c>
      <c r="H332" s="102">
        <f t="shared" si="35"/>
        <v>26.12</v>
      </c>
      <c r="I332" s="102">
        <f t="shared" si="37"/>
        <v>153.59</v>
      </c>
      <c r="J332" s="190"/>
      <c r="K332" s="45"/>
      <c r="L332" s="147"/>
      <c r="M332" s="147"/>
      <c r="N332" s="147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  <c r="AA332" s="45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</row>
    <row r="333" spans="2:121" s="44" customFormat="1" ht="22.5" x14ac:dyDescent="0.2">
      <c r="B333" s="106" t="s">
        <v>141</v>
      </c>
      <c r="C333" s="112" t="s">
        <v>973</v>
      </c>
      <c r="D333" s="108" t="s">
        <v>155</v>
      </c>
      <c r="E333" s="102">
        <v>22.12</v>
      </c>
      <c r="F333" s="101">
        <f t="shared" si="36"/>
        <v>22.12</v>
      </c>
      <c r="G333" s="130">
        <v>33.81</v>
      </c>
      <c r="H333" s="102">
        <f t="shared" si="35"/>
        <v>42.02</v>
      </c>
      <c r="I333" s="102">
        <f t="shared" si="37"/>
        <v>929.48</v>
      </c>
      <c r="J333" s="190"/>
      <c r="K333" s="45"/>
      <c r="L333" s="147"/>
      <c r="M333" s="147"/>
      <c r="N333" s="147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  <c r="AA333" s="45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</row>
    <row r="334" spans="2:121" s="44" customFormat="1" ht="11.25" x14ac:dyDescent="0.2">
      <c r="B334" s="106" t="s">
        <v>142</v>
      </c>
      <c r="C334" s="112" t="s">
        <v>1027</v>
      </c>
      <c r="D334" s="108" t="s">
        <v>157</v>
      </c>
      <c r="E334" s="102">
        <v>22</v>
      </c>
      <c r="F334" s="101">
        <f t="shared" si="36"/>
        <v>22</v>
      </c>
      <c r="G334" s="130">
        <v>11.79</v>
      </c>
      <c r="H334" s="102">
        <f t="shared" si="35"/>
        <v>14.65</v>
      </c>
      <c r="I334" s="102">
        <f t="shared" si="37"/>
        <v>322.3</v>
      </c>
      <c r="J334" s="190"/>
      <c r="K334" s="45"/>
      <c r="L334" s="147"/>
      <c r="M334" s="147"/>
      <c r="N334" s="147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  <c r="AA334" s="45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</row>
    <row r="335" spans="2:121" s="44" customFormat="1" ht="11.25" x14ac:dyDescent="0.2">
      <c r="B335" s="106" t="s">
        <v>143</v>
      </c>
      <c r="C335" s="112" t="s">
        <v>936</v>
      </c>
      <c r="D335" s="108" t="s">
        <v>157</v>
      </c>
      <c r="E335" s="102">
        <v>265.52000000000004</v>
      </c>
      <c r="F335" s="101">
        <f t="shared" si="36"/>
        <v>265.52</v>
      </c>
      <c r="G335" s="130">
        <v>34.1</v>
      </c>
      <c r="H335" s="102">
        <f t="shared" si="35"/>
        <v>42.38</v>
      </c>
      <c r="I335" s="102">
        <f t="shared" si="37"/>
        <v>11252.74</v>
      </c>
      <c r="J335" s="190"/>
      <c r="K335" s="45"/>
      <c r="L335" s="147"/>
      <c r="M335" s="147"/>
      <c r="N335" s="147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</row>
    <row r="336" spans="2:121" s="46" customFormat="1" ht="22.5" x14ac:dyDescent="0.2">
      <c r="B336" s="106" t="s">
        <v>144</v>
      </c>
      <c r="C336" s="115" t="s">
        <v>937</v>
      </c>
      <c r="D336" s="106" t="s">
        <v>157</v>
      </c>
      <c r="E336" s="102">
        <v>265.52000000000004</v>
      </c>
      <c r="F336" s="101">
        <f t="shared" si="36"/>
        <v>265.52</v>
      </c>
      <c r="G336" s="130">
        <v>40.32</v>
      </c>
      <c r="H336" s="102">
        <f t="shared" si="35"/>
        <v>50.11</v>
      </c>
      <c r="I336" s="102">
        <f t="shared" si="37"/>
        <v>13305.21</v>
      </c>
      <c r="J336" s="190"/>
      <c r="K336" s="48"/>
      <c r="L336" s="147"/>
      <c r="M336" s="147"/>
      <c r="N336" s="1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</row>
    <row r="337" spans="2:121" s="46" customFormat="1" ht="11.25" x14ac:dyDescent="0.2">
      <c r="B337" s="106" t="s">
        <v>145</v>
      </c>
      <c r="C337" s="115" t="s">
        <v>1431</v>
      </c>
      <c r="D337" s="108" t="s">
        <v>155</v>
      </c>
      <c r="E337" s="102">
        <v>236.69999999999996</v>
      </c>
      <c r="F337" s="101">
        <f t="shared" si="36"/>
        <v>236.7</v>
      </c>
      <c r="G337" s="130">
        <v>322.57</v>
      </c>
      <c r="H337" s="102">
        <f t="shared" si="35"/>
        <v>400.9</v>
      </c>
      <c r="I337" s="102">
        <f t="shared" si="37"/>
        <v>94893.03</v>
      </c>
      <c r="J337" s="190"/>
      <c r="K337" s="48"/>
      <c r="L337" s="147"/>
      <c r="M337" s="147"/>
      <c r="N337" s="1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</row>
    <row r="338" spans="2:121" s="46" customFormat="1" ht="22.5" x14ac:dyDescent="0.2">
      <c r="B338" s="106" t="s">
        <v>146</v>
      </c>
      <c r="C338" s="112" t="s">
        <v>1448</v>
      </c>
      <c r="D338" s="108" t="s">
        <v>157</v>
      </c>
      <c r="E338" s="102">
        <v>50</v>
      </c>
      <c r="F338" s="101">
        <f t="shared" si="36"/>
        <v>50</v>
      </c>
      <c r="G338" s="102">
        <v>44.76</v>
      </c>
      <c r="H338" s="102">
        <f>ROUND(G338+G338*$H$5,2)</f>
        <v>55.63</v>
      </c>
      <c r="I338" s="102">
        <f t="shared" si="37"/>
        <v>2781.5</v>
      </c>
      <c r="J338" s="190"/>
      <c r="K338" s="48"/>
      <c r="L338" s="147"/>
      <c r="M338" s="147"/>
      <c r="N338" s="1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</row>
    <row r="339" spans="2:121" s="46" customFormat="1" ht="33.75" x14ac:dyDescent="0.2">
      <c r="B339" s="106" t="s">
        <v>147</v>
      </c>
      <c r="C339" s="112" t="s">
        <v>1028</v>
      </c>
      <c r="D339" s="106" t="s">
        <v>716</v>
      </c>
      <c r="E339" s="102">
        <v>1</v>
      </c>
      <c r="F339" s="101">
        <f t="shared" si="36"/>
        <v>1</v>
      </c>
      <c r="G339" s="130">
        <v>607.78</v>
      </c>
      <c r="H339" s="102">
        <f t="shared" ref="H339:H359" si="38">ROUND(G339+G339*$H$5,2)</f>
        <v>755.36</v>
      </c>
      <c r="I339" s="102">
        <f t="shared" si="37"/>
        <v>755.36</v>
      </c>
      <c r="J339" s="190"/>
      <c r="K339" s="48"/>
      <c r="L339" s="147"/>
      <c r="M339" s="147"/>
      <c r="N339" s="1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</row>
    <row r="340" spans="2:121" s="46" customFormat="1" ht="33.75" x14ac:dyDescent="0.2">
      <c r="B340" s="106" t="s">
        <v>210</v>
      </c>
      <c r="C340" s="112" t="s">
        <v>953</v>
      </c>
      <c r="D340" s="106" t="s">
        <v>716</v>
      </c>
      <c r="E340" s="102">
        <v>1</v>
      </c>
      <c r="F340" s="101">
        <f t="shared" si="36"/>
        <v>1</v>
      </c>
      <c r="G340" s="130">
        <v>1243.1600000000001</v>
      </c>
      <c r="H340" s="102">
        <f t="shared" si="38"/>
        <v>1545.03</v>
      </c>
      <c r="I340" s="102">
        <f t="shared" si="37"/>
        <v>1545.03</v>
      </c>
      <c r="J340" s="190"/>
      <c r="K340" s="48"/>
      <c r="L340" s="147"/>
      <c r="M340" s="147"/>
      <c r="N340" s="1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</row>
    <row r="341" spans="2:121" s="46" customFormat="1" ht="11.25" x14ac:dyDescent="0.2">
      <c r="B341" s="106" t="s">
        <v>215</v>
      </c>
      <c r="C341" s="112" t="s">
        <v>1029</v>
      </c>
      <c r="D341" s="106" t="s">
        <v>716</v>
      </c>
      <c r="E341" s="102">
        <v>2100</v>
      </c>
      <c r="F341" s="101">
        <f t="shared" si="36"/>
        <v>2100</v>
      </c>
      <c r="G341" s="102">
        <v>3.6799999999999997</v>
      </c>
      <c r="H341" s="102">
        <f t="shared" si="38"/>
        <v>4.57</v>
      </c>
      <c r="I341" s="102">
        <f t="shared" si="37"/>
        <v>9597</v>
      </c>
      <c r="J341" s="190"/>
      <c r="K341" s="48"/>
      <c r="L341" s="147"/>
      <c r="M341" s="147"/>
      <c r="N341" s="1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</row>
    <row r="342" spans="2:121" s="46" customFormat="1" ht="11.25" x14ac:dyDescent="0.2">
      <c r="B342" s="106" t="s">
        <v>216</v>
      </c>
      <c r="C342" s="112" t="s">
        <v>939</v>
      </c>
      <c r="D342" s="106" t="s">
        <v>155</v>
      </c>
      <c r="E342" s="102">
        <v>754</v>
      </c>
      <c r="F342" s="101">
        <f t="shared" si="36"/>
        <v>754</v>
      </c>
      <c r="G342" s="130">
        <v>1.21</v>
      </c>
      <c r="H342" s="102">
        <f t="shared" si="38"/>
        <v>1.5</v>
      </c>
      <c r="I342" s="102">
        <f t="shared" si="37"/>
        <v>1131</v>
      </c>
      <c r="J342" s="190"/>
      <c r="K342" s="48"/>
      <c r="L342" s="147"/>
      <c r="M342" s="147"/>
      <c r="N342" s="1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</row>
    <row r="343" spans="2:121" s="46" customFormat="1" ht="11.25" x14ac:dyDescent="0.2">
      <c r="B343" s="106" t="s">
        <v>284</v>
      </c>
      <c r="C343" s="115" t="s">
        <v>91</v>
      </c>
      <c r="D343" s="106" t="s">
        <v>154</v>
      </c>
      <c r="E343" s="102">
        <v>150.80000000000001</v>
      </c>
      <c r="F343" s="101">
        <f t="shared" si="36"/>
        <v>150.80000000000001</v>
      </c>
      <c r="G343" s="130">
        <v>102.28</v>
      </c>
      <c r="H343" s="102">
        <f t="shared" si="38"/>
        <v>127.12</v>
      </c>
      <c r="I343" s="102">
        <f t="shared" si="37"/>
        <v>19169.7</v>
      </c>
      <c r="J343" s="190"/>
      <c r="K343" s="48"/>
      <c r="L343" s="147"/>
      <c r="M343" s="147"/>
      <c r="N343" s="1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</row>
    <row r="344" spans="2:121" s="46" customFormat="1" ht="33.75" x14ac:dyDescent="0.2">
      <c r="B344" s="106" t="s">
        <v>285</v>
      </c>
      <c r="C344" s="112" t="s">
        <v>938</v>
      </c>
      <c r="D344" s="106" t="s">
        <v>155</v>
      </c>
      <c r="E344" s="102">
        <v>754</v>
      </c>
      <c r="F344" s="101">
        <f t="shared" si="36"/>
        <v>754</v>
      </c>
      <c r="G344" s="130">
        <v>46.72</v>
      </c>
      <c r="H344" s="102">
        <f t="shared" si="38"/>
        <v>58.06</v>
      </c>
      <c r="I344" s="102">
        <f t="shared" si="37"/>
        <v>43777.24</v>
      </c>
      <c r="J344" s="190"/>
      <c r="K344" s="48"/>
      <c r="L344" s="147"/>
      <c r="M344" s="147"/>
      <c r="N344" s="1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</row>
    <row r="345" spans="2:121" s="46" customFormat="1" ht="11.25" x14ac:dyDescent="0.2">
      <c r="B345" s="106" t="s">
        <v>286</v>
      </c>
      <c r="C345" s="112" t="s">
        <v>742</v>
      </c>
      <c r="D345" s="106" t="s">
        <v>155</v>
      </c>
      <c r="E345" s="102">
        <v>1200</v>
      </c>
      <c r="F345" s="101">
        <f t="shared" si="36"/>
        <v>1200</v>
      </c>
      <c r="G345" s="130">
        <v>7.47</v>
      </c>
      <c r="H345" s="102">
        <f t="shared" si="38"/>
        <v>9.2799999999999994</v>
      </c>
      <c r="I345" s="102">
        <f t="shared" si="37"/>
        <v>11136</v>
      </c>
      <c r="J345" s="190"/>
      <c r="K345" s="48"/>
      <c r="L345" s="147"/>
      <c r="M345" s="147"/>
      <c r="N345" s="1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</row>
    <row r="346" spans="2:121" s="46" customFormat="1" ht="11.25" x14ac:dyDescent="0.2">
      <c r="B346" s="106" t="s">
        <v>287</v>
      </c>
      <c r="C346" s="112" t="s">
        <v>1030</v>
      </c>
      <c r="D346" s="108" t="s">
        <v>716</v>
      </c>
      <c r="E346" s="102">
        <v>100</v>
      </c>
      <c r="F346" s="101">
        <f t="shared" si="36"/>
        <v>100</v>
      </c>
      <c r="G346" s="130">
        <v>51.66</v>
      </c>
      <c r="H346" s="102">
        <f t="shared" si="38"/>
        <v>64.2</v>
      </c>
      <c r="I346" s="102">
        <f t="shared" si="37"/>
        <v>6420</v>
      </c>
      <c r="J346" s="190"/>
      <c r="K346" s="48"/>
      <c r="L346" s="147"/>
      <c r="M346" s="147"/>
      <c r="N346" s="1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</row>
    <row r="347" spans="2:121" s="46" customFormat="1" ht="11.25" x14ac:dyDescent="0.2">
      <c r="B347" s="106" t="s">
        <v>288</v>
      </c>
      <c r="C347" s="112" t="s">
        <v>1530</v>
      </c>
      <c r="D347" s="106" t="s">
        <v>1529</v>
      </c>
      <c r="E347" s="102">
        <v>72000</v>
      </c>
      <c r="F347" s="101">
        <f t="shared" si="36"/>
        <v>72000</v>
      </c>
      <c r="G347" s="102">
        <v>0.12300999999999999</v>
      </c>
      <c r="H347" s="102">
        <f t="shared" si="38"/>
        <v>0.15</v>
      </c>
      <c r="I347" s="102">
        <f t="shared" si="37"/>
        <v>10800</v>
      </c>
      <c r="J347" s="190"/>
      <c r="K347" s="48"/>
      <c r="L347" s="147"/>
      <c r="M347" s="147"/>
      <c r="N347" s="1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</row>
    <row r="348" spans="2:121" s="46" customFormat="1" ht="11.25" x14ac:dyDescent="0.2">
      <c r="B348" s="106" t="s">
        <v>289</v>
      </c>
      <c r="C348" s="112" t="s">
        <v>1432</v>
      </c>
      <c r="D348" s="108" t="s">
        <v>157</v>
      </c>
      <c r="E348" s="102">
        <v>35</v>
      </c>
      <c r="F348" s="101">
        <f t="shared" si="36"/>
        <v>35</v>
      </c>
      <c r="G348" s="130">
        <v>143.62</v>
      </c>
      <c r="H348" s="102">
        <f t="shared" si="38"/>
        <v>178.49</v>
      </c>
      <c r="I348" s="102">
        <f t="shared" si="37"/>
        <v>6247.15</v>
      </c>
      <c r="J348" s="190"/>
      <c r="K348" s="48"/>
      <c r="L348" s="147"/>
      <c r="M348" s="147"/>
      <c r="N348" s="1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</row>
    <row r="349" spans="2:121" s="46" customFormat="1" ht="11.25" x14ac:dyDescent="0.2">
      <c r="B349" s="106" t="s">
        <v>290</v>
      </c>
      <c r="C349" s="112" t="s">
        <v>1433</v>
      </c>
      <c r="D349" s="108" t="s">
        <v>157</v>
      </c>
      <c r="E349" s="102">
        <v>80</v>
      </c>
      <c r="F349" s="101">
        <f t="shared" si="36"/>
        <v>80</v>
      </c>
      <c r="G349" s="130">
        <v>188.25</v>
      </c>
      <c r="H349" s="102">
        <f t="shared" si="38"/>
        <v>233.96</v>
      </c>
      <c r="I349" s="102">
        <f t="shared" si="37"/>
        <v>18716.8</v>
      </c>
      <c r="J349" s="190"/>
      <c r="K349" s="48"/>
      <c r="L349" s="147"/>
      <c r="M349" s="147"/>
      <c r="N349" s="1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</row>
    <row r="350" spans="2:121" s="46" customFormat="1" ht="22.5" x14ac:dyDescent="0.2">
      <c r="B350" s="106" t="s">
        <v>291</v>
      </c>
      <c r="C350" s="112" t="s">
        <v>1031</v>
      </c>
      <c r="D350" s="108" t="s">
        <v>157</v>
      </c>
      <c r="E350" s="102">
        <v>75</v>
      </c>
      <c r="F350" s="101">
        <f t="shared" si="36"/>
        <v>75</v>
      </c>
      <c r="G350" s="130">
        <v>1.97</v>
      </c>
      <c r="H350" s="102">
        <f t="shared" si="38"/>
        <v>2.4500000000000002</v>
      </c>
      <c r="I350" s="102">
        <f t="shared" si="37"/>
        <v>183.75</v>
      </c>
      <c r="J350" s="190"/>
      <c r="K350" s="48"/>
      <c r="L350" s="147"/>
      <c r="M350" s="147"/>
      <c r="N350" s="1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</row>
    <row r="351" spans="2:121" s="46" customFormat="1" ht="22.5" x14ac:dyDescent="0.2">
      <c r="B351" s="106" t="s">
        <v>292</v>
      </c>
      <c r="C351" s="112" t="s">
        <v>1032</v>
      </c>
      <c r="D351" s="108" t="s">
        <v>157</v>
      </c>
      <c r="E351" s="102">
        <v>65</v>
      </c>
      <c r="F351" s="101">
        <f t="shared" si="36"/>
        <v>65</v>
      </c>
      <c r="G351" s="130">
        <v>2.4</v>
      </c>
      <c r="H351" s="102">
        <f t="shared" si="38"/>
        <v>2.98</v>
      </c>
      <c r="I351" s="102">
        <f t="shared" si="37"/>
        <v>193.7</v>
      </c>
      <c r="J351" s="190"/>
      <c r="K351" s="48"/>
      <c r="L351" s="147"/>
      <c r="M351" s="147"/>
      <c r="N351" s="1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</row>
    <row r="352" spans="2:121" s="46" customFormat="1" ht="22.5" x14ac:dyDescent="0.2">
      <c r="B352" s="106" t="s">
        <v>293</v>
      </c>
      <c r="C352" s="112" t="s">
        <v>1033</v>
      </c>
      <c r="D352" s="108" t="s">
        <v>157</v>
      </c>
      <c r="E352" s="102">
        <v>44</v>
      </c>
      <c r="F352" s="101">
        <f t="shared" si="36"/>
        <v>44</v>
      </c>
      <c r="G352" s="130">
        <v>2.85</v>
      </c>
      <c r="H352" s="102">
        <f t="shared" si="38"/>
        <v>3.54</v>
      </c>
      <c r="I352" s="102">
        <f t="shared" si="37"/>
        <v>155.76</v>
      </c>
      <c r="J352" s="190"/>
      <c r="K352" s="48"/>
      <c r="L352" s="147"/>
      <c r="M352" s="147"/>
      <c r="N352" s="1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</row>
    <row r="353" spans="2:121" s="46" customFormat="1" ht="11.25" x14ac:dyDescent="0.2">
      <c r="B353" s="106" t="s">
        <v>294</v>
      </c>
      <c r="C353" s="112" t="s">
        <v>1034</v>
      </c>
      <c r="D353" s="108" t="s">
        <v>157</v>
      </c>
      <c r="E353" s="102">
        <v>80</v>
      </c>
      <c r="F353" s="101">
        <f t="shared" si="36"/>
        <v>80</v>
      </c>
      <c r="G353" s="130">
        <v>3.04</v>
      </c>
      <c r="H353" s="102">
        <f t="shared" si="38"/>
        <v>3.78</v>
      </c>
      <c r="I353" s="102">
        <f t="shared" si="37"/>
        <v>302.39999999999998</v>
      </c>
      <c r="J353" s="190"/>
      <c r="K353" s="48"/>
      <c r="L353" s="147"/>
      <c r="M353" s="147"/>
      <c r="N353" s="1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</row>
    <row r="354" spans="2:121" s="46" customFormat="1" ht="11.25" x14ac:dyDescent="0.2">
      <c r="B354" s="106" t="s">
        <v>295</v>
      </c>
      <c r="C354" s="112" t="s">
        <v>1035</v>
      </c>
      <c r="D354" s="108" t="s">
        <v>157</v>
      </c>
      <c r="E354" s="102">
        <v>81</v>
      </c>
      <c r="F354" s="101">
        <f t="shared" si="36"/>
        <v>81</v>
      </c>
      <c r="G354" s="130">
        <v>6.04</v>
      </c>
      <c r="H354" s="102">
        <f t="shared" si="38"/>
        <v>7.51</v>
      </c>
      <c r="I354" s="102">
        <f t="shared" si="37"/>
        <v>608.30999999999995</v>
      </c>
      <c r="J354" s="190"/>
      <c r="K354" s="48"/>
      <c r="L354" s="147"/>
      <c r="M354" s="147"/>
      <c r="N354" s="1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</row>
    <row r="355" spans="2:121" s="46" customFormat="1" ht="11.25" x14ac:dyDescent="0.2">
      <c r="B355" s="106" t="s">
        <v>296</v>
      </c>
      <c r="C355" s="112" t="s">
        <v>1036</v>
      </c>
      <c r="D355" s="108" t="s">
        <v>157</v>
      </c>
      <c r="E355" s="102">
        <v>54</v>
      </c>
      <c r="F355" s="101">
        <f t="shared" si="36"/>
        <v>54</v>
      </c>
      <c r="G355" s="130">
        <v>10.71</v>
      </c>
      <c r="H355" s="102">
        <f t="shared" si="38"/>
        <v>13.31</v>
      </c>
      <c r="I355" s="102">
        <f t="shared" si="37"/>
        <v>718.74</v>
      </c>
      <c r="J355" s="190"/>
      <c r="K355" s="48"/>
      <c r="L355" s="147"/>
      <c r="M355" s="147"/>
      <c r="N355" s="1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</row>
    <row r="356" spans="2:121" s="46" customFormat="1" ht="11.25" x14ac:dyDescent="0.2">
      <c r="B356" s="106" t="s">
        <v>384</v>
      </c>
      <c r="C356" s="112" t="s">
        <v>957</v>
      </c>
      <c r="D356" s="108" t="s">
        <v>716</v>
      </c>
      <c r="E356" s="102">
        <v>1</v>
      </c>
      <c r="F356" s="101">
        <f t="shared" si="36"/>
        <v>1</v>
      </c>
      <c r="G356" s="130">
        <v>190.99</v>
      </c>
      <c r="H356" s="102">
        <f t="shared" si="38"/>
        <v>237.37</v>
      </c>
      <c r="I356" s="102">
        <f t="shared" si="37"/>
        <v>237.37</v>
      </c>
      <c r="J356" s="190"/>
      <c r="K356" s="48"/>
      <c r="L356" s="147"/>
      <c r="M356" s="147"/>
      <c r="N356" s="1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</row>
    <row r="357" spans="2:121" s="46" customFormat="1" ht="11.25" x14ac:dyDescent="0.2">
      <c r="B357" s="106" t="s">
        <v>598</v>
      </c>
      <c r="C357" s="112" t="s">
        <v>958</v>
      </c>
      <c r="D357" s="108" t="s">
        <v>716</v>
      </c>
      <c r="E357" s="102">
        <v>1</v>
      </c>
      <c r="F357" s="101">
        <f t="shared" si="36"/>
        <v>1</v>
      </c>
      <c r="G357" s="130">
        <v>115.61</v>
      </c>
      <c r="H357" s="102">
        <f t="shared" si="38"/>
        <v>143.68</v>
      </c>
      <c r="I357" s="102">
        <f t="shared" si="37"/>
        <v>143.68</v>
      </c>
      <c r="J357" s="190"/>
      <c r="K357" s="48"/>
      <c r="L357" s="147"/>
      <c r="M357" s="147"/>
      <c r="N357" s="1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</row>
    <row r="358" spans="2:121" s="46" customFormat="1" ht="11.25" x14ac:dyDescent="0.2">
      <c r="B358" s="106" t="s">
        <v>600</v>
      </c>
      <c r="C358" s="112" t="s">
        <v>959</v>
      </c>
      <c r="D358" s="108" t="s">
        <v>716</v>
      </c>
      <c r="E358" s="102">
        <v>1</v>
      </c>
      <c r="F358" s="101">
        <f t="shared" si="36"/>
        <v>1</v>
      </c>
      <c r="G358" s="130">
        <v>50.78</v>
      </c>
      <c r="H358" s="102">
        <f t="shared" si="38"/>
        <v>63.11</v>
      </c>
      <c r="I358" s="102">
        <f t="shared" si="37"/>
        <v>63.11</v>
      </c>
      <c r="J358" s="190"/>
      <c r="K358" s="48"/>
      <c r="L358" s="147"/>
      <c r="M358" s="147"/>
      <c r="N358" s="1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</row>
    <row r="359" spans="2:121" s="46" customFormat="1" ht="11.25" x14ac:dyDescent="0.2">
      <c r="B359" s="106" t="s">
        <v>601</v>
      </c>
      <c r="C359" s="112" t="s">
        <v>92</v>
      </c>
      <c r="D359" s="108" t="s">
        <v>161</v>
      </c>
      <c r="E359" s="102">
        <v>500</v>
      </c>
      <c r="F359" s="101">
        <f t="shared" si="36"/>
        <v>500</v>
      </c>
      <c r="G359" s="130">
        <v>5.52</v>
      </c>
      <c r="H359" s="102">
        <f t="shared" si="38"/>
        <v>6.86</v>
      </c>
      <c r="I359" s="102">
        <f t="shared" si="37"/>
        <v>3430</v>
      </c>
      <c r="J359" s="190"/>
      <c r="K359" s="48"/>
      <c r="L359" s="147"/>
      <c r="M359" s="147"/>
      <c r="N359" s="1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</row>
    <row r="360" spans="2:121" s="46" customFormat="1" ht="11.25" x14ac:dyDescent="0.2">
      <c r="B360" s="106" t="s">
        <v>602</v>
      </c>
      <c r="C360" s="112" t="s">
        <v>1526</v>
      </c>
      <c r="D360" s="108" t="s">
        <v>159</v>
      </c>
      <c r="E360" s="102">
        <v>1</v>
      </c>
      <c r="F360" s="101">
        <f t="shared" si="36"/>
        <v>1</v>
      </c>
      <c r="G360" s="102">
        <v>4776.6499999999996</v>
      </c>
      <c r="H360" s="102">
        <f>ROUND(G360+G360*$H$5,2)</f>
        <v>5936.53</v>
      </c>
      <c r="I360" s="102">
        <f t="shared" si="37"/>
        <v>5936.53</v>
      </c>
      <c r="J360" s="190"/>
      <c r="K360" s="48"/>
      <c r="L360" s="147"/>
      <c r="M360" s="147"/>
      <c r="N360" s="1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</row>
    <row r="361" spans="2:121" s="46" customFormat="1" ht="11.25" x14ac:dyDescent="0.2">
      <c r="B361" s="106" t="s">
        <v>603</v>
      </c>
      <c r="C361" s="112" t="s">
        <v>613</v>
      </c>
      <c r="D361" s="108" t="s">
        <v>159</v>
      </c>
      <c r="E361" s="102">
        <v>1</v>
      </c>
      <c r="F361" s="101">
        <f t="shared" si="36"/>
        <v>1</v>
      </c>
      <c r="G361" s="130">
        <v>2599.29</v>
      </c>
      <c r="H361" s="102">
        <f t="shared" ref="H361:H369" si="39">ROUND(G361+G361*$H$5,2)</f>
        <v>3230.46</v>
      </c>
      <c r="I361" s="102">
        <f t="shared" si="37"/>
        <v>3230.46</v>
      </c>
      <c r="J361" s="190"/>
      <c r="K361" s="48"/>
      <c r="L361" s="147"/>
      <c r="M361" s="147"/>
      <c r="N361" s="1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</row>
    <row r="362" spans="2:121" s="46" customFormat="1" ht="11.25" x14ac:dyDescent="0.2">
      <c r="B362" s="106" t="s">
        <v>604</v>
      </c>
      <c r="C362" s="112" t="s">
        <v>1037</v>
      </c>
      <c r="D362" s="106" t="s">
        <v>154</v>
      </c>
      <c r="E362" s="102">
        <v>469.10760000000005</v>
      </c>
      <c r="F362" s="101">
        <f t="shared" si="36"/>
        <v>469.11</v>
      </c>
      <c r="G362" s="102">
        <v>19.39</v>
      </c>
      <c r="H362" s="102">
        <f t="shared" si="39"/>
        <v>24.1</v>
      </c>
      <c r="I362" s="102">
        <f t="shared" si="37"/>
        <v>11305.55</v>
      </c>
      <c r="J362" s="190"/>
      <c r="K362" s="48"/>
      <c r="L362" s="147"/>
      <c r="M362" s="147"/>
      <c r="N362" s="1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</row>
    <row r="363" spans="2:121" s="46" customFormat="1" ht="22.5" x14ac:dyDescent="0.2">
      <c r="B363" s="106" t="s">
        <v>605</v>
      </c>
      <c r="C363" s="112" t="s">
        <v>1490</v>
      </c>
      <c r="D363" s="106" t="s">
        <v>549</v>
      </c>
      <c r="E363" s="102">
        <v>1</v>
      </c>
      <c r="F363" s="101">
        <f t="shared" si="36"/>
        <v>1</v>
      </c>
      <c r="G363" s="102">
        <v>1313.89</v>
      </c>
      <c r="H363" s="102">
        <f t="shared" si="39"/>
        <v>1632.93</v>
      </c>
      <c r="I363" s="102">
        <f t="shared" si="37"/>
        <v>1632.93</v>
      </c>
      <c r="J363" s="190"/>
      <c r="K363" s="48"/>
      <c r="L363" s="147"/>
      <c r="M363" s="147"/>
      <c r="N363" s="1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</row>
    <row r="364" spans="2:121" s="46" customFormat="1" ht="11.25" x14ac:dyDescent="0.2">
      <c r="B364" s="106" t="s">
        <v>606</v>
      </c>
      <c r="C364" s="112" t="s">
        <v>983</v>
      </c>
      <c r="D364" s="106" t="s">
        <v>549</v>
      </c>
      <c r="E364" s="102">
        <v>1</v>
      </c>
      <c r="F364" s="101">
        <f t="shared" si="36"/>
        <v>1</v>
      </c>
      <c r="G364" s="102">
        <v>429.34500000000003</v>
      </c>
      <c r="H364" s="102">
        <f t="shared" si="39"/>
        <v>533.6</v>
      </c>
      <c r="I364" s="102">
        <f t="shared" si="37"/>
        <v>533.6</v>
      </c>
      <c r="J364" s="190"/>
      <c r="K364" s="48"/>
      <c r="L364" s="147"/>
      <c r="M364" s="147"/>
      <c r="N364" s="1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</row>
    <row r="365" spans="2:121" s="46" customFormat="1" ht="11.25" x14ac:dyDescent="0.2">
      <c r="B365" s="106" t="s">
        <v>607</v>
      </c>
      <c r="C365" s="112" t="s">
        <v>980</v>
      </c>
      <c r="D365" s="106" t="s">
        <v>157</v>
      </c>
      <c r="E365" s="102">
        <v>120</v>
      </c>
      <c r="F365" s="101">
        <f t="shared" si="36"/>
        <v>120</v>
      </c>
      <c r="G365" s="130">
        <v>45.86</v>
      </c>
      <c r="H365" s="102">
        <f t="shared" si="39"/>
        <v>57</v>
      </c>
      <c r="I365" s="102">
        <f t="shared" si="37"/>
        <v>6840</v>
      </c>
      <c r="J365" s="190"/>
      <c r="K365" s="48"/>
      <c r="L365" s="147"/>
      <c r="M365" s="147"/>
      <c r="N365" s="1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</row>
    <row r="366" spans="2:121" s="46" customFormat="1" ht="11.25" x14ac:dyDescent="0.2">
      <c r="B366" s="106" t="s">
        <v>608</v>
      </c>
      <c r="C366" s="112" t="s">
        <v>1546</v>
      </c>
      <c r="D366" s="106" t="s">
        <v>549</v>
      </c>
      <c r="E366" s="102">
        <v>10</v>
      </c>
      <c r="F366" s="101">
        <f t="shared" si="36"/>
        <v>10</v>
      </c>
      <c r="G366" s="130">
        <v>46.5</v>
      </c>
      <c r="H366" s="102">
        <f t="shared" si="39"/>
        <v>57.79</v>
      </c>
      <c r="I366" s="102">
        <f t="shared" si="37"/>
        <v>577.9</v>
      </c>
      <c r="J366" s="190"/>
      <c r="K366" s="48"/>
      <c r="L366" s="147"/>
      <c r="M366" s="147"/>
      <c r="N366" s="1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</row>
    <row r="367" spans="2:121" s="46" customFormat="1" ht="22.5" x14ac:dyDescent="0.2">
      <c r="B367" s="106" t="s">
        <v>609</v>
      </c>
      <c r="C367" s="112" t="s">
        <v>1547</v>
      </c>
      <c r="D367" s="106" t="s">
        <v>549</v>
      </c>
      <c r="E367" s="102">
        <v>12</v>
      </c>
      <c r="F367" s="101">
        <f t="shared" si="36"/>
        <v>12</v>
      </c>
      <c r="G367" s="130">
        <v>74.5</v>
      </c>
      <c r="H367" s="102">
        <f t="shared" si="39"/>
        <v>92.59</v>
      </c>
      <c r="I367" s="102">
        <f t="shared" si="37"/>
        <v>1111.08</v>
      </c>
      <c r="J367" s="190"/>
      <c r="K367" s="48"/>
      <c r="L367" s="147"/>
      <c r="M367" s="147"/>
      <c r="N367" s="1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</row>
    <row r="368" spans="2:121" s="46" customFormat="1" ht="11.25" x14ac:dyDescent="0.2">
      <c r="B368" s="106" t="s">
        <v>610</v>
      </c>
      <c r="C368" s="112" t="s">
        <v>1542</v>
      </c>
      <c r="D368" s="106" t="s">
        <v>549</v>
      </c>
      <c r="E368" s="102">
        <v>30</v>
      </c>
      <c r="F368" s="101">
        <f t="shared" si="36"/>
        <v>30</v>
      </c>
      <c r="G368" s="130">
        <v>95.15</v>
      </c>
      <c r="H368" s="102">
        <f t="shared" si="39"/>
        <v>118.25</v>
      </c>
      <c r="I368" s="102">
        <f t="shared" si="37"/>
        <v>3547.5</v>
      </c>
      <c r="J368" s="190"/>
      <c r="K368" s="48"/>
      <c r="L368" s="147"/>
      <c r="M368" s="147"/>
      <c r="N368" s="1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</row>
    <row r="369" spans="2:121" s="46" customFormat="1" ht="22.5" x14ac:dyDescent="0.2">
      <c r="B369" s="106" t="s">
        <v>611</v>
      </c>
      <c r="C369" s="112" t="s">
        <v>1038</v>
      </c>
      <c r="D369" s="106" t="s">
        <v>159</v>
      </c>
      <c r="E369" s="102">
        <v>1</v>
      </c>
      <c r="F369" s="101">
        <f t="shared" si="36"/>
        <v>1</v>
      </c>
      <c r="G369" s="104">
        <v>11449.24</v>
      </c>
      <c r="H369" s="102">
        <f t="shared" si="39"/>
        <v>14229.37</v>
      </c>
      <c r="I369" s="102">
        <f t="shared" si="37"/>
        <v>14229.37</v>
      </c>
      <c r="J369" s="193"/>
      <c r="K369" s="148"/>
      <c r="L369" s="147"/>
      <c r="M369" s="147"/>
      <c r="N369" s="1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</row>
    <row r="370" spans="2:121" s="46" customFormat="1" ht="11.25" x14ac:dyDescent="0.2">
      <c r="B370" s="106" t="s">
        <v>1447</v>
      </c>
      <c r="C370" s="112" t="s">
        <v>1039</v>
      </c>
      <c r="D370" s="106" t="s">
        <v>155</v>
      </c>
      <c r="E370" s="102">
        <f>147.6/0.57</f>
        <v>258.94736842105266</v>
      </c>
      <c r="F370" s="101">
        <f t="shared" si="36"/>
        <v>258.95</v>
      </c>
      <c r="G370" s="102">
        <v>130.80000000000001</v>
      </c>
      <c r="H370" s="102">
        <f>ROUND(G370+G370*$H$5,2)</f>
        <v>162.56</v>
      </c>
      <c r="I370" s="102">
        <f t="shared" si="37"/>
        <v>42094.91</v>
      </c>
      <c r="J370" s="190"/>
      <c r="K370" s="48"/>
      <c r="L370" s="147"/>
      <c r="M370" s="147"/>
      <c r="N370" s="1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</row>
    <row r="371" spans="2:121" s="44" customFormat="1" ht="11.25" x14ac:dyDescent="0.2">
      <c r="B371" s="106" t="s">
        <v>1504</v>
      </c>
      <c r="C371" s="112" t="s">
        <v>1492</v>
      </c>
      <c r="D371" s="106" t="s">
        <v>745</v>
      </c>
      <c r="E371" s="102">
        <v>50</v>
      </c>
      <c r="F371" s="101">
        <f t="shared" si="36"/>
        <v>50</v>
      </c>
      <c r="G371" s="102">
        <v>91.714285714285722</v>
      </c>
      <c r="H371" s="102">
        <f t="shared" ref="H371:H372" si="40">ROUND(G371+G371*$H$5,2)</f>
        <v>113.98</v>
      </c>
      <c r="I371" s="102">
        <f t="shared" si="37"/>
        <v>5699</v>
      </c>
      <c r="J371" s="190"/>
      <c r="K371" s="45"/>
      <c r="L371" s="147"/>
      <c r="M371" s="147"/>
      <c r="N371" s="147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</row>
    <row r="372" spans="2:121" s="46" customFormat="1" ht="11.25" x14ac:dyDescent="0.2">
      <c r="B372" s="106" t="s">
        <v>1533</v>
      </c>
      <c r="C372" s="112" t="s">
        <v>1491</v>
      </c>
      <c r="D372" s="106" t="s">
        <v>745</v>
      </c>
      <c r="E372" s="102">
        <v>20</v>
      </c>
      <c r="F372" s="101">
        <f t="shared" si="36"/>
        <v>20</v>
      </c>
      <c r="G372" s="102">
        <v>97.714285714285722</v>
      </c>
      <c r="H372" s="102">
        <f t="shared" si="40"/>
        <v>121.44</v>
      </c>
      <c r="I372" s="102">
        <f t="shared" si="37"/>
        <v>2428.8000000000002</v>
      </c>
      <c r="J372" s="190"/>
      <c r="K372" s="48"/>
      <c r="L372" s="147"/>
      <c r="M372" s="147"/>
      <c r="N372" s="1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</row>
    <row r="373" spans="2:121" s="46" customFormat="1" ht="12.75" customHeight="1" x14ac:dyDescent="0.2">
      <c r="B373" s="106" t="s">
        <v>1543</v>
      </c>
      <c r="C373" s="112" t="s">
        <v>573</v>
      </c>
      <c r="D373" s="106" t="s">
        <v>155</v>
      </c>
      <c r="E373" s="102">
        <v>1.3832</v>
      </c>
      <c r="F373" s="101">
        <f t="shared" si="36"/>
        <v>1.38</v>
      </c>
      <c r="G373" s="102">
        <v>55.61</v>
      </c>
      <c r="H373" s="102">
        <f>ROUND(G373+G373*$H$5,2)</f>
        <v>69.11</v>
      </c>
      <c r="I373" s="102">
        <f t="shared" si="37"/>
        <v>95.37</v>
      </c>
      <c r="J373" s="190"/>
      <c r="K373" s="48"/>
      <c r="L373" s="147"/>
      <c r="M373" s="147"/>
      <c r="N373" s="1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</row>
    <row r="374" spans="2:121" s="46" customFormat="1" ht="12.75" customHeight="1" x14ac:dyDescent="0.2">
      <c r="B374" s="106" t="s">
        <v>1544</v>
      </c>
      <c r="C374" s="112" t="s">
        <v>1534</v>
      </c>
      <c r="D374" s="106" t="s">
        <v>159</v>
      </c>
      <c r="E374" s="102">
        <v>1</v>
      </c>
      <c r="F374" s="101">
        <f t="shared" si="36"/>
        <v>1</v>
      </c>
      <c r="G374" s="102">
        <v>1277.1000000000001</v>
      </c>
      <c r="H374" s="102">
        <f>ROUND(G374+G374*$H$5,2)</f>
        <v>1587.21</v>
      </c>
      <c r="I374" s="102">
        <f t="shared" si="37"/>
        <v>1587.21</v>
      </c>
      <c r="J374" s="190"/>
      <c r="K374" s="48"/>
      <c r="L374" s="147"/>
      <c r="M374" s="147"/>
      <c r="N374" s="1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</row>
    <row r="375" spans="2:121" s="46" customFormat="1" ht="22.5" x14ac:dyDescent="0.2">
      <c r="B375" s="106" t="s">
        <v>1545</v>
      </c>
      <c r="C375" s="112" t="s">
        <v>1040</v>
      </c>
      <c r="D375" s="106" t="s">
        <v>155</v>
      </c>
      <c r="E375" s="102">
        <v>180</v>
      </c>
      <c r="F375" s="101">
        <f t="shared" si="36"/>
        <v>180</v>
      </c>
      <c r="G375" s="104">
        <v>139.19999999999999</v>
      </c>
      <c r="H375" s="102">
        <f t="shared" ref="H375" si="41">ROUND(G375+G375*$H$5,2)</f>
        <v>173</v>
      </c>
      <c r="I375" s="102">
        <f t="shared" si="37"/>
        <v>31140</v>
      </c>
      <c r="J375" s="193"/>
      <c r="K375" s="148"/>
      <c r="L375" s="147"/>
      <c r="M375" s="147"/>
      <c r="N375" s="1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</row>
    <row r="376" spans="2:121" s="44" customFormat="1" ht="11.25" customHeight="1" x14ac:dyDescent="0.2">
      <c r="B376" s="145"/>
      <c r="C376" s="133" t="s">
        <v>1418</v>
      </c>
      <c r="D376" s="137"/>
      <c r="E376" s="138"/>
      <c r="F376" s="138"/>
      <c r="G376" s="138"/>
      <c r="H376" s="102"/>
      <c r="I376" s="134">
        <f>SUM(I255:I375)</f>
        <v>1165956.3800000004</v>
      </c>
      <c r="J376" s="171"/>
      <c r="K376" s="45"/>
      <c r="L376" s="147"/>
      <c r="M376" s="147"/>
      <c r="N376" s="147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</row>
    <row r="377" spans="2:121" s="44" customFormat="1" ht="11.25" customHeight="1" x14ac:dyDescent="0.2">
      <c r="B377" s="145"/>
      <c r="C377" s="144" t="s">
        <v>1041</v>
      </c>
      <c r="D377" s="137"/>
      <c r="E377" s="138"/>
      <c r="F377" s="138"/>
      <c r="G377" s="138"/>
      <c r="H377" s="102"/>
      <c r="I377" s="134">
        <f>I25+I99+I135+I252+I376</f>
        <v>7844934.040000001</v>
      </c>
      <c r="J377" s="171"/>
      <c r="K377" s="45"/>
      <c r="L377" s="147"/>
      <c r="M377" s="147"/>
      <c r="N377" s="147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</row>
    <row r="378" spans="2:121" s="44" customFormat="1" ht="11.25" x14ac:dyDescent="0.2">
      <c r="B378" s="87"/>
      <c r="C378" s="88"/>
      <c r="D378" s="106"/>
      <c r="E378" s="102"/>
      <c r="F378" s="102"/>
      <c r="G378" s="102"/>
      <c r="H378" s="102"/>
      <c r="I378" s="102"/>
      <c r="J378" s="190"/>
      <c r="K378" s="45"/>
      <c r="L378" s="147"/>
      <c r="M378" s="147"/>
      <c r="N378" s="147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</row>
    <row r="379" spans="2:121" s="46" customFormat="1" ht="12" x14ac:dyDescent="0.2">
      <c r="B379" s="178" t="s">
        <v>297</v>
      </c>
      <c r="C379" s="179" t="s">
        <v>148</v>
      </c>
      <c r="D379" s="106"/>
      <c r="E379" s="102"/>
      <c r="F379" s="102"/>
      <c r="G379" s="102"/>
      <c r="H379" s="102"/>
      <c r="I379" s="102"/>
      <c r="J379" s="190"/>
      <c r="K379" s="48"/>
      <c r="L379" s="147"/>
      <c r="M379" s="147"/>
      <c r="N379" s="1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</row>
    <row r="380" spans="2:121" s="44" customFormat="1" ht="22.5" x14ac:dyDescent="0.2">
      <c r="B380" s="106" t="s">
        <v>298</v>
      </c>
      <c r="C380" s="90" t="s">
        <v>1042</v>
      </c>
      <c r="D380" s="111" t="s">
        <v>23</v>
      </c>
      <c r="E380" s="102">
        <f>3280+474</f>
        <v>3754</v>
      </c>
      <c r="F380" s="101">
        <f t="shared" ref="F380:F443" si="42">ROUND(E380,2)</f>
        <v>3754</v>
      </c>
      <c r="G380" s="102">
        <v>30.26</v>
      </c>
      <c r="H380" s="102">
        <f>ROUND(G380+G380*$H$6,2)</f>
        <v>33.89</v>
      </c>
      <c r="I380" s="102">
        <f t="shared" ref="I380:I443" si="43">ROUND(F380*H380,2)</f>
        <v>127223.06</v>
      </c>
      <c r="J380" s="190"/>
      <c r="K380" s="45"/>
      <c r="L380" s="147"/>
      <c r="M380" s="147"/>
      <c r="N380" s="147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</row>
    <row r="381" spans="2:121" s="44" customFormat="1" ht="22.5" x14ac:dyDescent="0.2">
      <c r="B381" s="106" t="s">
        <v>385</v>
      </c>
      <c r="C381" s="91" t="s">
        <v>1043</v>
      </c>
      <c r="D381" s="106" t="s">
        <v>23</v>
      </c>
      <c r="E381" s="102">
        <v>150</v>
      </c>
      <c r="F381" s="101">
        <f t="shared" si="42"/>
        <v>150</v>
      </c>
      <c r="G381" s="102">
        <v>15.51</v>
      </c>
      <c r="H381" s="102">
        <f t="shared" ref="H381:H444" si="44">ROUND(G381+G381*$H$6,2)</f>
        <v>17.37</v>
      </c>
      <c r="I381" s="102">
        <f t="shared" si="43"/>
        <v>2605.5</v>
      </c>
      <c r="J381" s="190"/>
      <c r="K381" s="45"/>
      <c r="L381" s="147"/>
      <c r="M381" s="147"/>
      <c r="N381" s="147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</row>
    <row r="382" spans="2:121" s="44" customFormat="1" ht="11.25" x14ac:dyDescent="0.2">
      <c r="B382" s="106" t="s">
        <v>299</v>
      </c>
      <c r="C382" s="91" t="s">
        <v>1044</v>
      </c>
      <c r="D382" s="111" t="s">
        <v>745</v>
      </c>
      <c r="E382" s="102">
        <v>50</v>
      </c>
      <c r="F382" s="101">
        <f t="shared" si="42"/>
        <v>50</v>
      </c>
      <c r="G382" s="102">
        <v>21.62</v>
      </c>
      <c r="H382" s="102">
        <f t="shared" si="44"/>
        <v>24.21</v>
      </c>
      <c r="I382" s="102">
        <f t="shared" si="43"/>
        <v>1210.5</v>
      </c>
      <c r="J382" s="190"/>
      <c r="K382" s="45"/>
      <c r="L382" s="147"/>
      <c r="M382" s="147"/>
      <c r="N382" s="147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</row>
    <row r="383" spans="2:121" s="44" customFormat="1" ht="11.25" x14ac:dyDescent="0.2">
      <c r="B383" s="106" t="s">
        <v>386</v>
      </c>
      <c r="C383" s="88" t="s">
        <v>1430</v>
      </c>
      <c r="D383" s="106" t="s">
        <v>155</v>
      </c>
      <c r="E383" s="102">
        <v>1.3832</v>
      </c>
      <c r="F383" s="101">
        <f t="shared" si="42"/>
        <v>1.38</v>
      </c>
      <c r="G383" s="102">
        <v>1633.57</v>
      </c>
      <c r="H383" s="102">
        <f t="shared" si="44"/>
        <v>1829.62</v>
      </c>
      <c r="I383" s="102">
        <f t="shared" si="43"/>
        <v>2524.88</v>
      </c>
      <c r="J383" s="190"/>
      <c r="K383" s="45"/>
      <c r="L383" s="147"/>
      <c r="M383" s="147"/>
      <c r="N383" s="147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</row>
    <row r="384" spans="2:121" s="44" customFormat="1" ht="11.25" x14ac:dyDescent="0.2">
      <c r="B384" s="106" t="s">
        <v>375</v>
      </c>
      <c r="C384" s="89" t="s">
        <v>1045</v>
      </c>
      <c r="D384" s="106" t="s">
        <v>157</v>
      </c>
      <c r="E384" s="102">
        <v>50</v>
      </c>
      <c r="F384" s="101">
        <f t="shared" si="42"/>
        <v>50</v>
      </c>
      <c r="G384" s="102">
        <v>22.813333333333333</v>
      </c>
      <c r="H384" s="102">
        <f t="shared" si="44"/>
        <v>25.55</v>
      </c>
      <c r="I384" s="102">
        <f t="shared" si="43"/>
        <v>1277.5</v>
      </c>
      <c r="J384" s="190"/>
      <c r="K384" s="45"/>
      <c r="L384" s="147"/>
      <c r="M384" s="147"/>
      <c r="N384" s="147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</row>
    <row r="385" spans="2:121" s="44" customFormat="1" ht="22.5" x14ac:dyDescent="0.2">
      <c r="B385" s="106" t="s">
        <v>387</v>
      </c>
      <c r="C385" s="89" t="s">
        <v>1046</v>
      </c>
      <c r="D385" s="106" t="s">
        <v>745</v>
      </c>
      <c r="E385" s="102">
        <v>50</v>
      </c>
      <c r="F385" s="101">
        <f t="shared" si="42"/>
        <v>50</v>
      </c>
      <c r="G385" s="102">
        <v>22.366666666666664</v>
      </c>
      <c r="H385" s="102">
        <f t="shared" si="44"/>
        <v>25.05</v>
      </c>
      <c r="I385" s="102">
        <f t="shared" si="43"/>
        <v>1252.5</v>
      </c>
      <c r="J385" s="190"/>
      <c r="K385" s="45"/>
      <c r="L385" s="147"/>
      <c r="M385" s="147"/>
      <c r="N385" s="147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</row>
    <row r="386" spans="2:121" s="44" customFormat="1" ht="11.25" x14ac:dyDescent="0.2">
      <c r="B386" s="106" t="s">
        <v>376</v>
      </c>
      <c r="C386" s="89" t="s">
        <v>1047</v>
      </c>
      <c r="D386" s="106" t="s">
        <v>745</v>
      </c>
      <c r="E386" s="102">
        <v>50</v>
      </c>
      <c r="F386" s="101">
        <f t="shared" si="42"/>
        <v>50</v>
      </c>
      <c r="G386" s="102">
        <v>3.3</v>
      </c>
      <c r="H386" s="102">
        <f t="shared" si="44"/>
        <v>3.7</v>
      </c>
      <c r="I386" s="102">
        <f t="shared" si="43"/>
        <v>185</v>
      </c>
      <c r="J386" s="190"/>
      <c r="K386" s="45"/>
      <c r="L386" s="147"/>
      <c r="M386" s="147"/>
      <c r="N386" s="147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</row>
    <row r="387" spans="2:121" s="44" customFormat="1" ht="22.5" x14ac:dyDescent="0.2">
      <c r="B387" s="106" t="s">
        <v>388</v>
      </c>
      <c r="C387" s="89" t="s">
        <v>1048</v>
      </c>
      <c r="D387" s="106" t="s">
        <v>921</v>
      </c>
      <c r="E387" s="102">
        <v>50</v>
      </c>
      <c r="F387" s="101">
        <f t="shared" si="42"/>
        <v>50</v>
      </c>
      <c r="G387" s="102">
        <v>46.84</v>
      </c>
      <c r="H387" s="102">
        <f t="shared" si="44"/>
        <v>52.46</v>
      </c>
      <c r="I387" s="102">
        <f t="shared" si="43"/>
        <v>2623</v>
      </c>
      <c r="J387" s="190"/>
      <c r="K387" s="45"/>
      <c r="L387" s="147"/>
      <c r="M387" s="147"/>
      <c r="N387" s="147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</row>
    <row r="388" spans="2:121" s="44" customFormat="1" ht="11.25" x14ac:dyDescent="0.2">
      <c r="B388" s="106" t="s">
        <v>377</v>
      </c>
      <c r="C388" s="88" t="s">
        <v>1049</v>
      </c>
      <c r="D388" s="106" t="s">
        <v>23</v>
      </c>
      <c r="E388" s="102">
        <f>1089+84</f>
        <v>1173</v>
      </c>
      <c r="F388" s="101">
        <f t="shared" si="42"/>
        <v>1173</v>
      </c>
      <c r="G388" s="104">
        <v>214.3</v>
      </c>
      <c r="H388" s="102">
        <f t="shared" si="44"/>
        <v>240.02</v>
      </c>
      <c r="I388" s="102">
        <f t="shared" si="43"/>
        <v>281543.46000000002</v>
      </c>
      <c r="J388" s="190"/>
      <c r="K388" s="45"/>
      <c r="L388" s="147"/>
      <c r="M388" s="147"/>
      <c r="N388" s="147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</row>
    <row r="389" spans="2:121" s="44" customFormat="1" ht="11.25" x14ac:dyDescent="0.2">
      <c r="B389" s="106" t="s">
        <v>389</v>
      </c>
      <c r="C389" s="88" t="s">
        <v>1050</v>
      </c>
      <c r="D389" s="108" t="s">
        <v>745</v>
      </c>
      <c r="E389" s="102">
        <f>89+13</f>
        <v>102</v>
      </c>
      <c r="F389" s="101">
        <f t="shared" si="42"/>
        <v>102</v>
      </c>
      <c r="G389" s="102">
        <v>357.15</v>
      </c>
      <c r="H389" s="102">
        <f t="shared" si="44"/>
        <v>400.01</v>
      </c>
      <c r="I389" s="102">
        <f t="shared" si="43"/>
        <v>40801.019999999997</v>
      </c>
      <c r="J389" s="190"/>
      <c r="K389" s="45"/>
      <c r="L389" s="147"/>
      <c r="M389" s="147"/>
      <c r="N389" s="147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</row>
    <row r="390" spans="2:121" s="44" customFormat="1" ht="11.25" x14ac:dyDescent="0.2">
      <c r="B390" s="106" t="s">
        <v>378</v>
      </c>
      <c r="C390" s="88" t="s">
        <v>1051</v>
      </c>
      <c r="D390" s="108" t="s">
        <v>23</v>
      </c>
      <c r="E390" s="102">
        <v>1</v>
      </c>
      <c r="F390" s="101">
        <f t="shared" si="42"/>
        <v>1</v>
      </c>
      <c r="G390" s="102">
        <v>5.26</v>
      </c>
      <c r="H390" s="102">
        <f t="shared" si="44"/>
        <v>5.89</v>
      </c>
      <c r="I390" s="102">
        <f t="shared" si="43"/>
        <v>5.89</v>
      </c>
      <c r="J390" s="190"/>
      <c r="K390" s="45"/>
      <c r="L390" s="147"/>
      <c r="M390" s="147"/>
      <c r="N390" s="147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</row>
    <row r="391" spans="2:121" s="44" customFormat="1" ht="11.25" x14ac:dyDescent="0.2">
      <c r="B391" s="106" t="s">
        <v>390</v>
      </c>
      <c r="C391" s="88" t="s">
        <v>1052</v>
      </c>
      <c r="D391" s="108" t="s">
        <v>23</v>
      </c>
      <c r="E391" s="102">
        <v>0.3</v>
      </c>
      <c r="F391" s="101">
        <f t="shared" si="42"/>
        <v>0.3</v>
      </c>
      <c r="G391" s="102">
        <v>9.42</v>
      </c>
      <c r="H391" s="102">
        <f t="shared" si="44"/>
        <v>10.55</v>
      </c>
      <c r="I391" s="102">
        <f t="shared" si="43"/>
        <v>3.17</v>
      </c>
      <c r="J391" s="190"/>
      <c r="K391" s="45"/>
      <c r="L391" s="147"/>
      <c r="M391" s="147"/>
      <c r="N391" s="147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</row>
    <row r="392" spans="2:121" s="44" customFormat="1" ht="11.25" x14ac:dyDescent="0.2">
      <c r="B392" s="106" t="s">
        <v>300</v>
      </c>
      <c r="C392" s="88" t="s">
        <v>1053</v>
      </c>
      <c r="D392" s="108" t="s">
        <v>23</v>
      </c>
      <c r="E392" s="102">
        <v>0.4</v>
      </c>
      <c r="F392" s="101">
        <f t="shared" si="42"/>
        <v>0.4</v>
      </c>
      <c r="G392" s="102">
        <v>15.51</v>
      </c>
      <c r="H392" s="102">
        <f t="shared" si="44"/>
        <v>17.37</v>
      </c>
      <c r="I392" s="102">
        <f t="shared" si="43"/>
        <v>6.95</v>
      </c>
      <c r="J392" s="190"/>
      <c r="K392" s="45"/>
      <c r="L392" s="147"/>
      <c r="M392" s="147"/>
      <c r="N392" s="147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</row>
    <row r="393" spans="2:121" s="44" customFormat="1" ht="11.25" x14ac:dyDescent="0.2">
      <c r="B393" s="106" t="s">
        <v>391</v>
      </c>
      <c r="C393" s="88" t="s">
        <v>1054</v>
      </c>
      <c r="D393" s="108" t="s">
        <v>745</v>
      </c>
      <c r="E393" s="102">
        <v>1</v>
      </c>
      <c r="F393" s="101">
        <f t="shared" si="42"/>
        <v>1</v>
      </c>
      <c r="G393" s="102">
        <v>22.49</v>
      </c>
      <c r="H393" s="102">
        <f t="shared" si="44"/>
        <v>25.19</v>
      </c>
      <c r="I393" s="102">
        <f t="shared" si="43"/>
        <v>25.19</v>
      </c>
      <c r="J393" s="190"/>
      <c r="K393" s="45"/>
      <c r="L393" s="147"/>
      <c r="M393" s="147"/>
      <c r="N393" s="147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</row>
    <row r="394" spans="2:121" s="44" customFormat="1" ht="11.25" x14ac:dyDescent="0.2">
      <c r="B394" s="106" t="s">
        <v>301</v>
      </c>
      <c r="C394" s="88" t="s">
        <v>1055</v>
      </c>
      <c r="D394" s="108" t="s">
        <v>745</v>
      </c>
      <c r="E394" s="102">
        <v>3</v>
      </c>
      <c r="F394" s="101">
        <f t="shared" si="42"/>
        <v>3</v>
      </c>
      <c r="G394" s="102">
        <v>16.079999999999998</v>
      </c>
      <c r="H394" s="102">
        <f t="shared" si="44"/>
        <v>18.010000000000002</v>
      </c>
      <c r="I394" s="102">
        <f t="shared" si="43"/>
        <v>54.03</v>
      </c>
      <c r="J394" s="190"/>
      <c r="K394" s="45"/>
      <c r="L394" s="147"/>
      <c r="M394" s="147"/>
      <c r="N394" s="147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</row>
    <row r="395" spans="2:121" s="44" customFormat="1" ht="11.25" x14ac:dyDescent="0.2">
      <c r="B395" s="106" t="s">
        <v>392</v>
      </c>
      <c r="C395" s="88" t="s">
        <v>1056</v>
      </c>
      <c r="D395" s="108" t="s">
        <v>23</v>
      </c>
      <c r="E395" s="102">
        <v>12</v>
      </c>
      <c r="F395" s="101">
        <f t="shared" si="42"/>
        <v>12</v>
      </c>
      <c r="G395" s="104">
        <v>268.27</v>
      </c>
      <c r="H395" s="102">
        <f t="shared" si="44"/>
        <v>300.47000000000003</v>
      </c>
      <c r="I395" s="102">
        <f t="shared" si="43"/>
        <v>3605.64</v>
      </c>
      <c r="J395" s="190"/>
      <c r="K395" s="45"/>
      <c r="L395" s="147"/>
      <c r="M395" s="147"/>
      <c r="N395" s="147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</row>
    <row r="396" spans="2:121" s="44" customFormat="1" ht="22.5" x14ac:dyDescent="0.2">
      <c r="B396" s="106" t="s">
        <v>615</v>
      </c>
      <c r="C396" s="89" t="s">
        <v>1057</v>
      </c>
      <c r="D396" s="108" t="s">
        <v>23</v>
      </c>
      <c r="E396" s="102">
        <f>834+121</f>
        <v>955</v>
      </c>
      <c r="F396" s="101">
        <f t="shared" si="42"/>
        <v>955</v>
      </c>
      <c r="G396" s="102">
        <v>47.64</v>
      </c>
      <c r="H396" s="102">
        <f t="shared" si="44"/>
        <v>53.36</v>
      </c>
      <c r="I396" s="102">
        <f t="shared" si="43"/>
        <v>50958.8</v>
      </c>
      <c r="J396" s="190"/>
      <c r="K396" s="45"/>
      <c r="L396" s="147"/>
      <c r="M396" s="147"/>
      <c r="N396" s="147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</row>
    <row r="397" spans="2:121" s="44" customFormat="1" ht="11.25" x14ac:dyDescent="0.2">
      <c r="B397" s="106" t="s">
        <v>393</v>
      </c>
      <c r="C397" s="88" t="s">
        <v>1058</v>
      </c>
      <c r="D397" s="108" t="s">
        <v>751</v>
      </c>
      <c r="E397" s="102">
        <v>3</v>
      </c>
      <c r="F397" s="101">
        <f t="shared" si="42"/>
        <v>3</v>
      </c>
      <c r="G397" s="104">
        <v>1567.21</v>
      </c>
      <c r="H397" s="102">
        <f t="shared" si="44"/>
        <v>1755.3</v>
      </c>
      <c r="I397" s="102">
        <f t="shared" si="43"/>
        <v>5265.9</v>
      </c>
      <c r="J397" s="190"/>
      <c r="K397" s="45"/>
      <c r="L397" s="147"/>
      <c r="M397" s="147"/>
      <c r="N397" s="147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</row>
    <row r="398" spans="2:121" s="44" customFormat="1" ht="11.25" x14ac:dyDescent="0.2">
      <c r="B398" s="106" t="s">
        <v>302</v>
      </c>
      <c r="C398" s="91" t="s">
        <v>1059</v>
      </c>
      <c r="D398" s="108" t="s">
        <v>751</v>
      </c>
      <c r="E398" s="102">
        <v>4</v>
      </c>
      <c r="F398" s="101">
        <f t="shared" si="42"/>
        <v>4</v>
      </c>
      <c r="G398" s="104">
        <v>255.39</v>
      </c>
      <c r="H398" s="102">
        <f t="shared" si="44"/>
        <v>286.04000000000002</v>
      </c>
      <c r="I398" s="102">
        <f t="shared" si="43"/>
        <v>1144.1600000000001</v>
      </c>
      <c r="J398" s="190"/>
      <c r="K398" s="45"/>
      <c r="L398" s="147"/>
      <c r="M398" s="147"/>
      <c r="N398" s="147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</row>
    <row r="399" spans="2:121" s="44" customFormat="1" ht="11.25" x14ac:dyDescent="0.2">
      <c r="B399" s="106" t="s">
        <v>616</v>
      </c>
      <c r="C399" s="88" t="s">
        <v>1060</v>
      </c>
      <c r="D399" s="108" t="s">
        <v>751</v>
      </c>
      <c r="E399" s="102">
        <v>3</v>
      </c>
      <c r="F399" s="101">
        <f t="shared" si="42"/>
        <v>3</v>
      </c>
      <c r="G399" s="104">
        <v>538.61</v>
      </c>
      <c r="H399" s="102">
        <f t="shared" si="44"/>
        <v>603.25</v>
      </c>
      <c r="I399" s="102">
        <f t="shared" si="43"/>
        <v>1809.75</v>
      </c>
      <c r="J399" s="190"/>
      <c r="K399" s="45"/>
      <c r="L399" s="147"/>
      <c r="M399" s="147"/>
      <c r="N399" s="147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</row>
    <row r="400" spans="2:121" s="44" customFormat="1" ht="11.25" x14ac:dyDescent="0.2">
      <c r="B400" s="106" t="s">
        <v>617</v>
      </c>
      <c r="C400" s="89" t="s">
        <v>1061</v>
      </c>
      <c r="D400" s="106" t="s">
        <v>751</v>
      </c>
      <c r="E400" s="102">
        <v>35</v>
      </c>
      <c r="F400" s="101">
        <f t="shared" si="42"/>
        <v>35</v>
      </c>
      <c r="G400" s="104">
        <v>198.57</v>
      </c>
      <c r="H400" s="102">
        <f t="shared" si="44"/>
        <v>222.4</v>
      </c>
      <c r="I400" s="102">
        <f t="shared" si="43"/>
        <v>7784</v>
      </c>
      <c r="J400" s="190"/>
      <c r="K400" s="45"/>
      <c r="L400" s="147"/>
      <c r="M400" s="147"/>
      <c r="N400" s="147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</row>
    <row r="401" spans="2:121" s="44" customFormat="1" ht="11.25" x14ac:dyDescent="0.2">
      <c r="B401" s="106" t="s">
        <v>394</v>
      </c>
      <c r="C401" s="89" t="s">
        <v>1062</v>
      </c>
      <c r="D401" s="106" t="s">
        <v>751</v>
      </c>
      <c r="E401" s="102">
        <v>4</v>
      </c>
      <c r="F401" s="101">
        <f t="shared" si="42"/>
        <v>4</v>
      </c>
      <c r="G401" s="104">
        <v>182.17</v>
      </c>
      <c r="H401" s="102">
        <f t="shared" si="44"/>
        <v>204.03</v>
      </c>
      <c r="I401" s="102">
        <f t="shared" si="43"/>
        <v>816.12</v>
      </c>
      <c r="J401" s="190"/>
      <c r="K401" s="45"/>
      <c r="L401" s="147"/>
      <c r="M401" s="147"/>
      <c r="N401" s="147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</row>
    <row r="402" spans="2:121" s="44" customFormat="1" ht="11.25" x14ac:dyDescent="0.2">
      <c r="B402" s="106" t="s">
        <v>303</v>
      </c>
      <c r="C402" s="88" t="s">
        <v>1063</v>
      </c>
      <c r="D402" s="108" t="s">
        <v>745</v>
      </c>
      <c r="E402" s="102">
        <v>3</v>
      </c>
      <c r="F402" s="101">
        <f t="shared" si="42"/>
        <v>3</v>
      </c>
      <c r="G402" s="104">
        <v>1475.91</v>
      </c>
      <c r="H402" s="102">
        <f t="shared" si="44"/>
        <v>1653.04</v>
      </c>
      <c r="I402" s="102">
        <f t="shared" si="43"/>
        <v>4959.12</v>
      </c>
      <c r="J402" s="190"/>
      <c r="K402" s="45"/>
      <c r="L402" s="147"/>
      <c r="M402" s="147"/>
      <c r="N402" s="147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</row>
    <row r="403" spans="2:121" s="44" customFormat="1" ht="11.25" x14ac:dyDescent="0.2">
      <c r="B403" s="106" t="s">
        <v>395</v>
      </c>
      <c r="C403" s="91" t="s">
        <v>1064</v>
      </c>
      <c r="D403" s="108" t="s">
        <v>751</v>
      </c>
      <c r="E403" s="102">
        <v>1</v>
      </c>
      <c r="F403" s="101">
        <f t="shared" si="42"/>
        <v>1</v>
      </c>
      <c r="G403" s="104">
        <v>116.41</v>
      </c>
      <c r="H403" s="102">
        <f t="shared" si="44"/>
        <v>130.38</v>
      </c>
      <c r="I403" s="102">
        <f t="shared" si="43"/>
        <v>130.38</v>
      </c>
      <c r="J403" s="190"/>
      <c r="K403" s="45"/>
      <c r="L403" s="147"/>
      <c r="M403" s="147"/>
      <c r="N403" s="147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</row>
    <row r="404" spans="2:121" s="44" customFormat="1" ht="11.25" x14ac:dyDescent="0.2">
      <c r="B404" s="106" t="s">
        <v>304</v>
      </c>
      <c r="C404" s="91" t="s">
        <v>1065</v>
      </c>
      <c r="D404" s="106" t="s">
        <v>751</v>
      </c>
      <c r="E404" s="102">
        <v>1</v>
      </c>
      <c r="F404" s="101">
        <f t="shared" si="42"/>
        <v>1</v>
      </c>
      <c r="G404" s="104">
        <v>285.11</v>
      </c>
      <c r="H404" s="102">
        <f t="shared" si="44"/>
        <v>319.33</v>
      </c>
      <c r="I404" s="102">
        <f t="shared" si="43"/>
        <v>319.33</v>
      </c>
      <c r="J404" s="190"/>
      <c r="K404" s="45"/>
      <c r="L404" s="147"/>
      <c r="M404" s="147"/>
      <c r="N404" s="147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</row>
    <row r="405" spans="2:121" s="44" customFormat="1" ht="11.25" x14ac:dyDescent="0.2">
      <c r="B405" s="106" t="s">
        <v>396</v>
      </c>
      <c r="C405" s="91" t="s">
        <v>1066</v>
      </c>
      <c r="D405" s="106" t="s">
        <v>751</v>
      </c>
      <c r="E405" s="102">
        <v>4</v>
      </c>
      <c r="F405" s="101">
        <f t="shared" si="42"/>
        <v>4</v>
      </c>
      <c r="G405" s="104">
        <v>351.77</v>
      </c>
      <c r="H405" s="102">
        <f t="shared" si="44"/>
        <v>393.99</v>
      </c>
      <c r="I405" s="102">
        <f t="shared" si="43"/>
        <v>1575.96</v>
      </c>
      <c r="J405" s="190"/>
      <c r="K405" s="45"/>
      <c r="L405" s="147"/>
      <c r="M405" s="147"/>
      <c r="N405" s="147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</row>
    <row r="406" spans="2:121" s="44" customFormat="1" ht="11.25" x14ac:dyDescent="0.2">
      <c r="B406" s="106" t="s">
        <v>305</v>
      </c>
      <c r="C406" s="88" t="s">
        <v>1067</v>
      </c>
      <c r="D406" s="106" t="s">
        <v>751</v>
      </c>
      <c r="E406" s="102">
        <v>1</v>
      </c>
      <c r="F406" s="101">
        <f t="shared" si="42"/>
        <v>1</v>
      </c>
      <c r="G406" s="104">
        <v>887.57</v>
      </c>
      <c r="H406" s="102">
        <f t="shared" si="44"/>
        <v>994.09</v>
      </c>
      <c r="I406" s="102">
        <f t="shared" si="43"/>
        <v>994.09</v>
      </c>
      <c r="J406" s="190"/>
      <c r="K406" s="45"/>
      <c r="L406" s="147"/>
      <c r="M406" s="147"/>
      <c r="N406" s="147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</row>
    <row r="407" spans="2:121" s="44" customFormat="1" ht="11.25" x14ac:dyDescent="0.2">
      <c r="B407" s="106" t="s">
        <v>397</v>
      </c>
      <c r="C407" s="88" t="s">
        <v>1068</v>
      </c>
      <c r="D407" s="106" t="s">
        <v>751</v>
      </c>
      <c r="E407" s="102">
        <v>1</v>
      </c>
      <c r="F407" s="101">
        <f t="shared" si="42"/>
        <v>1</v>
      </c>
      <c r="G407" s="104">
        <v>1407.38</v>
      </c>
      <c r="H407" s="102">
        <f t="shared" si="44"/>
        <v>1576.29</v>
      </c>
      <c r="I407" s="102">
        <f t="shared" si="43"/>
        <v>1576.29</v>
      </c>
      <c r="J407" s="190"/>
      <c r="K407" s="45"/>
      <c r="L407" s="147"/>
      <c r="M407" s="147"/>
      <c r="N407" s="147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</row>
    <row r="408" spans="2:121" s="44" customFormat="1" ht="11.25" x14ac:dyDescent="0.2">
      <c r="B408" s="106" t="s">
        <v>306</v>
      </c>
      <c r="C408" s="88" t="s">
        <v>1069</v>
      </c>
      <c r="D408" s="106" t="s">
        <v>751</v>
      </c>
      <c r="E408" s="102">
        <v>1</v>
      </c>
      <c r="F408" s="101">
        <f t="shared" si="42"/>
        <v>1</v>
      </c>
      <c r="G408" s="104">
        <v>802.76</v>
      </c>
      <c r="H408" s="102">
        <f t="shared" si="44"/>
        <v>899.1</v>
      </c>
      <c r="I408" s="102">
        <f t="shared" si="43"/>
        <v>899.1</v>
      </c>
      <c r="J408" s="190"/>
      <c r="K408" s="45"/>
      <c r="L408" s="147"/>
      <c r="M408" s="147"/>
      <c r="N408" s="147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  <c r="AA408" s="45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</row>
    <row r="409" spans="2:121" s="44" customFormat="1" ht="11.25" x14ac:dyDescent="0.2">
      <c r="B409" s="106" t="s">
        <v>398</v>
      </c>
      <c r="C409" s="88" t="s">
        <v>1070</v>
      </c>
      <c r="D409" s="106" t="s">
        <v>751</v>
      </c>
      <c r="E409" s="102">
        <v>2</v>
      </c>
      <c r="F409" s="101">
        <f t="shared" si="42"/>
        <v>2</v>
      </c>
      <c r="G409" s="102">
        <v>1749.73</v>
      </c>
      <c r="H409" s="102">
        <f t="shared" si="44"/>
        <v>1959.73</v>
      </c>
      <c r="I409" s="102">
        <f t="shared" si="43"/>
        <v>3919.46</v>
      </c>
      <c r="J409" s="190"/>
      <c r="K409" s="48"/>
      <c r="L409" s="147"/>
      <c r="M409" s="147"/>
      <c r="N409" s="147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  <c r="AA409" s="45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</row>
    <row r="410" spans="2:121" s="44" customFormat="1" ht="11.25" x14ac:dyDescent="0.2">
      <c r="B410" s="106" t="s">
        <v>379</v>
      </c>
      <c r="C410" s="88" t="s">
        <v>1071</v>
      </c>
      <c r="D410" s="108" t="s">
        <v>23</v>
      </c>
      <c r="E410" s="102">
        <v>1</v>
      </c>
      <c r="F410" s="101">
        <f t="shared" si="42"/>
        <v>1</v>
      </c>
      <c r="G410" s="102">
        <v>27.83</v>
      </c>
      <c r="H410" s="102">
        <f t="shared" si="44"/>
        <v>31.17</v>
      </c>
      <c r="I410" s="102">
        <f t="shared" si="43"/>
        <v>31.17</v>
      </c>
      <c r="J410" s="190"/>
      <c r="K410" s="45"/>
      <c r="L410" s="147"/>
      <c r="M410" s="147"/>
      <c r="N410" s="147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</row>
    <row r="411" spans="2:121" s="44" customFormat="1" ht="11.25" x14ac:dyDescent="0.2">
      <c r="B411" s="106" t="s">
        <v>399</v>
      </c>
      <c r="C411" s="88" t="s">
        <v>1072</v>
      </c>
      <c r="D411" s="106" t="s">
        <v>751</v>
      </c>
      <c r="E411" s="102">
        <v>1</v>
      </c>
      <c r="F411" s="101">
        <f t="shared" si="42"/>
        <v>1</v>
      </c>
      <c r="G411" s="102">
        <v>207</v>
      </c>
      <c r="H411" s="102">
        <f t="shared" si="44"/>
        <v>231.84</v>
      </c>
      <c r="I411" s="102">
        <f t="shared" si="43"/>
        <v>231.84</v>
      </c>
      <c r="J411" s="190"/>
      <c r="K411" s="45"/>
      <c r="L411" s="147"/>
      <c r="M411" s="147"/>
      <c r="N411" s="147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  <c r="AA411" s="45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</row>
    <row r="412" spans="2:121" s="44" customFormat="1" ht="11.25" x14ac:dyDescent="0.2">
      <c r="B412" s="106" t="s">
        <v>307</v>
      </c>
      <c r="C412" s="88" t="s">
        <v>1073</v>
      </c>
      <c r="D412" s="106" t="s">
        <v>23</v>
      </c>
      <c r="E412" s="102">
        <v>1</v>
      </c>
      <c r="F412" s="101">
        <f t="shared" si="42"/>
        <v>1</v>
      </c>
      <c r="G412" s="102">
        <v>37.06</v>
      </c>
      <c r="H412" s="102">
        <f t="shared" si="44"/>
        <v>41.51</v>
      </c>
      <c r="I412" s="102">
        <f t="shared" si="43"/>
        <v>41.51</v>
      </c>
      <c r="J412" s="190"/>
      <c r="K412" s="45"/>
      <c r="L412" s="147"/>
      <c r="M412" s="147"/>
      <c r="N412" s="147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  <c r="AA412" s="45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</row>
    <row r="413" spans="2:121" s="44" customFormat="1" ht="11.25" x14ac:dyDescent="0.2">
      <c r="B413" s="106" t="s">
        <v>400</v>
      </c>
      <c r="C413" s="88" t="s">
        <v>1074</v>
      </c>
      <c r="D413" s="106" t="s">
        <v>751</v>
      </c>
      <c r="E413" s="102">
        <v>3</v>
      </c>
      <c r="F413" s="101">
        <f t="shared" si="42"/>
        <v>3</v>
      </c>
      <c r="G413" s="104">
        <v>1105.06</v>
      </c>
      <c r="H413" s="102">
        <f t="shared" si="44"/>
        <v>1237.68</v>
      </c>
      <c r="I413" s="102">
        <f t="shared" si="43"/>
        <v>3713.04</v>
      </c>
      <c r="J413" s="190"/>
      <c r="K413" s="45"/>
      <c r="L413" s="147"/>
      <c r="M413" s="147"/>
      <c r="N413" s="147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</row>
    <row r="414" spans="2:121" s="44" customFormat="1" ht="11.25" x14ac:dyDescent="0.2">
      <c r="B414" s="106" t="s">
        <v>308</v>
      </c>
      <c r="C414" s="88" t="s">
        <v>1075</v>
      </c>
      <c r="D414" s="106" t="s">
        <v>751</v>
      </c>
      <c r="E414" s="102">
        <v>266</v>
      </c>
      <c r="F414" s="101">
        <f t="shared" si="42"/>
        <v>266</v>
      </c>
      <c r="G414" s="104">
        <v>6.01</v>
      </c>
      <c r="H414" s="102">
        <f t="shared" si="44"/>
        <v>6.73</v>
      </c>
      <c r="I414" s="102">
        <f t="shared" si="43"/>
        <v>1790.18</v>
      </c>
      <c r="J414" s="190"/>
      <c r="K414" s="45"/>
      <c r="L414" s="147"/>
      <c r="M414" s="147"/>
      <c r="N414" s="147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  <c r="AA414" s="45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</row>
    <row r="415" spans="2:121" s="44" customFormat="1" ht="11.25" x14ac:dyDescent="0.2">
      <c r="B415" s="106" t="s">
        <v>401</v>
      </c>
      <c r="C415" s="88" t="s">
        <v>1076</v>
      </c>
      <c r="D415" s="106" t="s">
        <v>745</v>
      </c>
      <c r="E415" s="102">
        <v>99</v>
      </c>
      <c r="F415" s="101">
        <f t="shared" si="42"/>
        <v>99</v>
      </c>
      <c r="G415" s="104">
        <v>1.97</v>
      </c>
      <c r="H415" s="102">
        <f t="shared" si="44"/>
        <v>2.21</v>
      </c>
      <c r="I415" s="102">
        <f t="shared" si="43"/>
        <v>218.79</v>
      </c>
      <c r="J415" s="190"/>
      <c r="K415" s="45"/>
      <c r="L415" s="147"/>
      <c r="M415" s="147"/>
      <c r="N415" s="147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</row>
    <row r="416" spans="2:121" s="44" customFormat="1" ht="11.25" x14ac:dyDescent="0.2">
      <c r="B416" s="106" t="s">
        <v>309</v>
      </c>
      <c r="C416" s="88" t="s">
        <v>1077</v>
      </c>
      <c r="D416" s="106" t="s">
        <v>751</v>
      </c>
      <c r="E416" s="102">
        <v>1672</v>
      </c>
      <c r="F416" s="101">
        <f t="shared" si="42"/>
        <v>1672</v>
      </c>
      <c r="G416" s="104">
        <v>3.31</v>
      </c>
      <c r="H416" s="102">
        <f t="shared" si="44"/>
        <v>3.71</v>
      </c>
      <c r="I416" s="102">
        <f t="shared" si="43"/>
        <v>6203.12</v>
      </c>
      <c r="J416" s="190"/>
      <c r="K416" s="45"/>
      <c r="L416" s="147"/>
      <c r="M416" s="147"/>
      <c r="N416" s="147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</row>
    <row r="417" spans="2:121" s="44" customFormat="1" ht="11.25" x14ac:dyDescent="0.2">
      <c r="B417" s="106" t="s">
        <v>402</v>
      </c>
      <c r="C417" s="88" t="s">
        <v>1078</v>
      </c>
      <c r="D417" s="106" t="s">
        <v>751</v>
      </c>
      <c r="E417" s="102">
        <v>2</v>
      </c>
      <c r="F417" s="101">
        <f t="shared" si="42"/>
        <v>2</v>
      </c>
      <c r="G417" s="104">
        <v>1629.8</v>
      </c>
      <c r="H417" s="102">
        <f t="shared" si="44"/>
        <v>1825.4</v>
      </c>
      <c r="I417" s="102">
        <f t="shared" si="43"/>
        <v>3650.8</v>
      </c>
      <c r="J417" s="190"/>
      <c r="K417" s="45"/>
      <c r="L417" s="147"/>
      <c r="M417" s="147"/>
      <c r="N417" s="147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45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</row>
    <row r="418" spans="2:121" s="44" customFormat="1" ht="11.25" x14ac:dyDescent="0.2">
      <c r="B418" s="106" t="s">
        <v>380</v>
      </c>
      <c r="C418" s="88" t="s">
        <v>717</v>
      </c>
      <c r="D418" s="106" t="s">
        <v>751</v>
      </c>
      <c r="E418" s="102">
        <v>1</v>
      </c>
      <c r="F418" s="101">
        <f t="shared" si="42"/>
        <v>1</v>
      </c>
      <c r="G418" s="102">
        <v>0.83</v>
      </c>
      <c r="H418" s="102">
        <f t="shared" si="44"/>
        <v>0.93</v>
      </c>
      <c r="I418" s="102">
        <f t="shared" si="43"/>
        <v>0.93</v>
      </c>
      <c r="J418" s="190"/>
      <c r="K418" s="45"/>
      <c r="L418" s="147"/>
      <c r="M418" s="147"/>
      <c r="N418" s="147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  <c r="AA418" s="45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</row>
    <row r="419" spans="2:121" s="44" customFormat="1" ht="11.25" x14ac:dyDescent="0.2">
      <c r="B419" s="106" t="s">
        <v>403</v>
      </c>
      <c r="C419" s="88" t="s">
        <v>1079</v>
      </c>
      <c r="D419" s="106" t="s">
        <v>751</v>
      </c>
      <c r="E419" s="102">
        <v>1</v>
      </c>
      <c r="F419" s="101">
        <f t="shared" si="42"/>
        <v>1</v>
      </c>
      <c r="G419" s="102">
        <v>2.78</v>
      </c>
      <c r="H419" s="102">
        <f t="shared" si="44"/>
        <v>3.11</v>
      </c>
      <c r="I419" s="102">
        <f t="shared" si="43"/>
        <v>3.11</v>
      </c>
      <c r="J419" s="190"/>
      <c r="K419" s="45"/>
      <c r="L419" s="147"/>
      <c r="M419" s="147"/>
      <c r="N419" s="147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</row>
    <row r="420" spans="2:121" s="44" customFormat="1" ht="11.25" x14ac:dyDescent="0.2">
      <c r="B420" s="106" t="s">
        <v>310</v>
      </c>
      <c r="C420" s="88" t="s">
        <v>715</v>
      </c>
      <c r="D420" s="106" t="s">
        <v>23</v>
      </c>
      <c r="E420" s="102">
        <v>1</v>
      </c>
      <c r="F420" s="101">
        <f t="shared" si="42"/>
        <v>1</v>
      </c>
      <c r="G420" s="102">
        <v>9.65</v>
      </c>
      <c r="H420" s="102">
        <f t="shared" si="44"/>
        <v>10.81</v>
      </c>
      <c r="I420" s="102">
        <f t="shared" si="43"/>
        <v>10.81</v>
      </c>
      <c r="J420" s="190"/>
      <c r="K420" s="45"/>
      <c r="L420" s="147"/>
      <c r="M420" s="147"/>
      <c r="N420" s="147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  <c r="AA420" s="45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</row>
    <row r="421" spans="2:121" s="44" customFormat="1" ht="11.25" x14ac:dyDescent="0.2">
      <c r="B421" s="106" t="s">
        <v>404</v>
      </c>
      <c r="C421" s="88" t="s">
        <v>1080</v>
      </c>
      <c r="D421" s="106" t="s">
        <v>23</v>
      </c>
      <c r="E421" s="102">
        <v>2.5</v>
      </c>
      <c r="F421" s="101">
        <f t="shared" si="42"/>
        <v>2.5</v>
      </c>
      <c r="G421" s="102">
        <v>4.93</v>
      </c>
      <c r="H421" s="102">
        <f t="shared" si="44"/>
        <v>5.52</v>
      </c>
      <c r="I421" s="102">
        <f t="shared" si="43"/>
        <v>13.8</v>
      </c>
      <c r="J421" s="190"/>
      <c r="K421" s="45"/>
      <c r="L421" s="147"/>
      <c r="M421" s="147"/>
      <c r="N421" s="147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  <c r="AA421" s="45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</row>
    <row r="422" spans="2:121" s="39" customFormat="1" ht="11.25" x14ac:dyDescent="0.2">
      <c r="B422" s="106" t="s">
        <v>311</v>
      </c>
      <c r="C422" s="88" t="s">
        <v>1081</v>
      </c>
      <c r="D422" s="106" t="s">
        <v>745</v>
      </c>
      <c r="E422" s="102">
        <v>6</v>
      </c>
      <c r="F422" s="101">
        <f t="shared" si="42"/>
        <v>6</v>
      </c>
      <c r="G422" s="102">
        <v>14.22</v>
      </c>
      <c r="H422" s="102">
        <f t="shared" si="44"/>
        <v>15.93</v>
      </c>
      <c r="I422" s="102">
        <f t="shared" si="43"/>
        <v>95.58</v>
      </c>
      <c r="J422" s="190"/>
      <c r="K422" s="53"/>
      <c r="L422" s="147"/>
      <c r="M422" s="147"/>
      <c r="N422" s="160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  <c r="DE422" s="53"/>
      <c r="DF422" s="53"/>
      <c r="DG422" s="53"/>
      <c r="DH422" s="53"/>
      <c r="DI422" s="53"/>
      <c r="DJ422" s="53"/>
      <c r="DK422" s="53"/>
      <c r="DL422" s="53"/>
      <c r="DM422" s="53"/>
      <c r="DN422" s="53"/>
      <c r="DO422" s="53"/>
      <c r="DP422" s="53"/>
      <c r="DQ422" s="53"/>
    </row>
    <row r="423" spans="2:121" s="39" customFormat="1" ht="11.25" x14ac:dyDescent="0.2">
      <c r="B423" s="106" t="s">
        <v>405</v>
      </c>
      <c r="C423" s="88" t="s">
        <v>1082</v>
      </c>
      <c r="D423" s="106" t="s">
        <v>751</v>
      </c>
      <c r="E423" s="102">
        <v>9</v>
      </c>
      <c r="F423" s="101">
        <f t="shared" si="42"/>
        <v>9</v>
      </c>
      <c r="G423" s="102">
        <v>3.24</v>
      </c>
      <c r="H423" s="102">
        <f t="shared" si="44"/>
        <v>3.63</v>
      </c>
      <c r="I423" s="102">
        <f t="shared" si="43"/>
        <v>32.67</v>
      </c>
      <c r="J423" s="190"/>
      <c r="K423" s="53"/>
      <c r="L423" s="147"/>
      <c r="M423" s="147"/>
      <c r="N423" s="160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  <c r="DE423" s="53"/>
      <c r="DF423" s="53"/>
      <c r="DG423" s="53"/>
      <c r="DH423" s="53"/>
      <c r="DI423" s="53"/>
      <c r="DJ423" s="53"/>
      <c r="DK423" s="53"/>
      <c r="DL423" s="53"/>
      <c r="DM423" s="53"/>
      <c r="DN423" s="53"/>
      <c r="DO423" s="53"/>
      <c r="DP423" s="53"/>
      <c r="DQ423" s="53"/>
    </row>
    <row r="424" spans="2:121" s="42" customFormat="1" ht="11.25" x14ac:dyDescent="0.2">
      <c r="B424" s="106" t="s">
        <v>312</v>
      </c>
      <c r="C424" s="88" t="s">
        <v>1083</v>
      </c>
      <c r="D424" s="106" t="s">
        <v>745</v>
      </c>
      <c r="E424" s="102">
        <v>3</v>
      </c>
      <c r="F424" s="101">
        <f t="shared" si="42"/>
        <v>3</v>
      </c>
      <c r="G424" s="104">
        <v>344.42</v>
      </c>
      <c r="H424" s="102">
        <f t="shared" si="44"/>
        <v>385.76</v>
      </c>
      <c r="I424" s="102">
        <f t="shared" si="43"/>
        <v>1157.28</v>
      </c>
      <c r="J424" s="190"/>
      <c r="K424" s="43"/>
      <c r="L424" s="147"/>
      <c r="M424" s="147"/>
      <c r="N424" s="161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F424" s="43"/>
      <c r="AG424" s="43"/>
      <c r="AH424" s="43"/>
      <c r="AI424" s="43"/>
      <c r="AJ424" s="43"/>
      <c r="AK424" s="43"/>
      <c r="AL424" s="43"/>
      <c r="AM424" s="43"/>
      <c r="AN424" s="43"/>
      <c r="AO424" s="43"/>
      <c r="AP424" s="43"/>
      <c r="AQ424" s="43"/>
      <c r="AR424" s="43"/>
      <c r="AS424" s="43"/>
      <c r="AT424" s="43"/>
      <c r="AU424" s="43"/>
      <c r="AV424" s="43"/>
      <c r="AW424" s="43"/>
      <c r="AX424" s="43"/>
      <c r="AY424" s="43"/>
      <c r="AZ424" s="43"/>
      <c r="BA424" s="43"/>
      <c r="BB424" s="43"/>
      <c r="BC424" s="43"/>
      <c r="BD424" s="43"/>
      <c r="BE424" s="43"/>
      <c r="BF424" s="43"/>
      <c r="BG424" s="43"/>
      <c r="BH424" s="43"/>
      <c r="BI424" s="43"/>
      <c r="BJ424" s="43"/>
      <c r="BK424" s="43"/>
      <c r="BL424" s="43"/>
      <c r="BM424" s="43"/>
      <c r="BN424" s="43"/>
      <c r="BO424" s="43"/>
      <c r="BP424" s="43"/>
      <c r="BQ424" s="43"/>
      <c r="BR424" s="43"/>
      <c r="BS424" s="43"/>
      <c r="BT424" s="43"/>
      <c r="BU424" s="43"/>
      <c r="BV424" s="43"/>
      <c r="BW424" s="43"/>
      <c r="BX424" s="43"/>
      <c r="BY424" s="43"/>
      <c r="BZ424" s="43"/>
      <c r="CA424" s="43"/>
      <c r="CB424" s="43"/>
      <c r="CC424" s="43"/>
      <c r="CD424" s="43"/>
      <c r="CE424" s="43"/>
      <c r="CF424" s="43"/>
      <c r="CG424" s="43"/>
      <c r="CH424" s="43"/>
      <c r="CI424" s="43"/>
      <c r="CJ424" s="43"/>
      <c r="CK424" s="43"/>
      <c r="CL424" s="43"/>
      <c r="CM424" s="43"/>
      <c r="CN424" s="43"/>
      <c r="CO424" s="43"/>
      <c r="CP424" s="43"/>
      <c r="CQ424" s="43"/>
      <c r="CR424" s="43"/>
      <c r="CS424" s="43"/>
      <c r="CT424" s="43"/>
      <c r="CU424" s="43"/>
      <c r="CV424" s="43"/>
      <c r="CW424" s="43"/>
      <c r="CX424" s="43"/>
      <c r="CY424" s="43"/>
      <c r="CZ424" s="43"/>
      <c r="DA424" s="43"/>
      <c r="DB424" s="43"/>
      <c r="DC424" s="43"/>
      <c r="DD424" s="43"/>
      <c r="DE424" s="43"/>
      <c r="DF424" s="43"/>
      <c r="DG424" s="43"/>
      <c r="DH424" s="43"/>
      <c r="DI424" s="43"/>
      <c r="DJ424" s="43"/>
      <c r="DK424" s="43"/>
      <c r="DL424" s="43"/>
      <c r="DM424" s="43"/>
      <c r="DN424" s="43"/>
      <c r="DO424" s="43"/>
      <c r="DP424" s="43"/>
      <c r="DQ424" s="43"/>
    </row>
    <row r="425" spans="2:121" s="42" customFormat="1" ht="11.25" x14ac:dyDescent="0.2">
      <c r="B425" s="106" t="s">
        <v>406</v>
      </c>
      <c r="C425" s="88" t="s">
        <v>1084</v>
      </c>
      <c r="D425" s="106" t="s">
        <v>745</v>
      </c>
      <c r="E425" s="102">
        <v>1</v>
      </c>
      <c r="F425" s="101">
        <f t="shared" si="42"/>
        <v>1</v>
      </c>
      <c r="G425" s="104">
        <v>241.07</v>
      </c>
      <c r="H425" s="102">
        <f t="shared" si="44"/>
        <v>270</v>
      </c>
      <c r="I425" s="102">
        <f t="shared" si="43"/>
        <v>270</v>
      </c>
      <c r="J425" s="190"/>
      <c r="K425" s="43"/>
      <c r="L425" s="147"/>
      <c r="M425" s="147"/>
      <c r="N425" s="161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F425" s="43"/>
      <c r="AG425" s="43"/>
      <c r="AH425" s="43"/>
      <c r="AI425" s="43"/>
      <c r="AJ425" s="43"/>
      <c r="AK425" s="43"/>
      <c r="AL425" s="43"/>
      <c r="AM425" s="43"/>
      <c r="AN425" s="43"/>
      <c r="AO425" s="43"/>
      <c r="AP425" s="43"/>
      <c r="AQ425" s="43"/>
      <c r="AR425" s="43"/>
      <c r="AS425" s="43"/>
      <c r="AT425" s="43"/>
      <c r="AU425" s="43"/>
      <c r="AV425" s="43"/>
      <c r="AW425" s="43"/>
      <c r="AX425" s="43"/>
      <c r="AY425" s="43"/>
      <c r="AZ425" s="43"/>
      <c r="BA425" s="43"/>
      <c r="BB425" s="43"/>
      <c r="BC425" s="43"/>
      <c r="BD425" s="43"/>
      <c r="BE425" s="43"/>
      <c r="BF425" s="43"/>
      <c r="BG425" s="43"/>
      <c r="BH425" s="43"/>
      <c r="BI425" s="43"/>
      <c r="BJ425" s="43"/>
      <c r="BK425" s="43"/>
      <c r="BL425" s="43"/>
      <c r="BM425" s="43"/>
      <c r="BN425" s="43"/>
      <c r="BO425" s="43"/>
      <c r="BP425" s="43"/>
      <c r="BQ425" s="43"/>
      <c r="BR425" s="43"/>
      <c r="BS425" s="43"/>
      <c r="BT425" s="43"/>
      <c r="BU425" s="43"/>
      <c r="BV425" s="43"/>
      <c r="BW425" s="43"/>
      <c r="BX425" s="43"/>
      <c r="BY425" s="43"/>
      <c r="BZ425" s="43"/>
      <c r="CA425" s="43"/>
      <c r="CB425" s="43"/>
      <c r="CC425" s="43"/>
      <c r="CD425" s="43"/>
      <c r="CE425" s="43"/>
      <c r="CF425" s="43"/>
      <c r="CG425" s="43"/>
      <c r="CH425" s="43"/>
      <c r="CI425" s="43"/>
      <c r="CJ425" s="43"/>
      <c r="CK425" s="43"/>
      <c r="CL425" s="43"/>
      <c r="CM425" s="43"/>
      <c r="CN425" s="43"/>
      <c r="CO425" s="43"/>
      <c r="CP425" s="43"/>
      <c r="CQ425" s="43"/>
      <c r="CR425" s="43"/>
      <c r="CS425" s="43"/>
      <c r="CT425" s="43"/>
      <c r="CU425" s="43"/>
      <c r="CV425" s="43"/>
      <c r="CW425" s="43"/>
      <c r="CX425" s="43"/>
      <c r="CY425" s="43"/>
      <c r="CZ425" s="43"/>
      <c r="DA425" s="43"/>
      <c r="DB425" s="43"/>
      <c r="DC425" s="43"/>
      <c r="DD425" s="43"/>
      <c r="DE425" s="43"/>
      <c r="DF425" s="43"/>
      <c r="DG425" s="43"/>
      <c r="DH425" s="43"/>
      <c r="DI425" s="43"/>
      <c r="DJ425" s="43"/>
      <c r="DK425" s="43"/>
      <c r="DL425" s="43"/>
      <c r="DM425" s="43"/>
      <c r="DN425" s="43"/>
      <c r="DO425" s="43"/>
      <c r="DP425" s="43"/>
      <c r="DQ425" s="43"/>
    </row>
    <row r="426" spans="2:121" s="42" customFormat="1" ht="11.25" x14ac:dyDescent="0.2">
      <c r="B426" s="106" t="s">
        <v>407</v>
      </c>
      <c r="C426" s="88" t="s">
        <v>1085</v>
      </c>
      <c r="D426" s="106" t="s">
        <v>745</v>
      </c>
      <c r="E426" s="102">
        <v>5</v>
      </c>
      <c r="F426" s="101">
        <f t="shared" si="42"/>
        <v>5</v>
      </c>
      <c r="G426" s="104">
        <v>320.41000000000003</v>
      </c>
      <c r="H426" s="102">
        <f t="shared" si="44"/>
        <v>358.86</v>
      </c>
      <c r="I426" s="102">
        <f t="shared" si="43"/>
        <v>1794.3</v>
      </c>
      <c r="J426" s="190"/>
      <c r="K426" s="43"/>
      <c r="L426" s="147"/>
      <c r="M426" s="147"/>
      <c r="N426" s="161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F426" s="43"/>
      <c r="AG426" s="43"/>
      <c r="AH426" s="43"/>
      <c r="AI426" s="43"/>
      <c r="AJ426" s="43"/>
      <c r="AK426" s="43"/>
      <c r="AL426" s="43"/>
      <c r="AM426" s="43"/>
      <c r="AN426" s="43"/>
      <c r="AO426" s="43"/>
      <c r="AP426" s="43"/>
      <c r="AQ426" s="43"/>
      <c r="AR426" s="43"/>
      <c r="AS426" s="43"/>
      <c r="AT426" s="43"/>
      <c r="AU426" s="43"/>
      <c r="AV426" s="43"/>
      <c r="AW426" s="43"/>
      <c r="AX426" s="43"/>
      <c r="AY426" s="43"/>
      <c r="AZ426" s="43"/>
      <c r="BA426" s="43"/>
      <c r="BB426" s="43"/>
      <c r="BC426" s="43"/>
      <c r="BD426" s="43"/>
      <c r="BE426" s="43"/>
      <c r="BF426" s="43"/>
      <c r="BG426" s="43"/>
      <c r="BH426" s="43"/>
      <c r="BI426" s="43"/>
      <c r="BJ426" s="43"/>
      <c r="BK426" s="43"/>
      <c r="BL426" s="43"/>
      <c r="BM426" s="43"/>
      <c r="BN426" s="43"/>
      <c r="BO426" s="43"/>
      <c r="BP426" s="43"/>
      <c r="BQ426" s="43"/>
      <c r="BR426" s="43"/>
      <c r="BS426" s="43"/>
      <c r="BT426" s="43"/>
      <c r="BU426" s="43"/>
      <c r="BV426" s="43"/>
      <c r="BW426" s="43"/>
      <c r="BX426" s="43"/>
      <c r="BY426" s="43"/>
      <c r="BZ426" s="43"/>
      <c r="CA426" s="43"/>
      <c r="CB426" s="43"/>
      <c r="CC426" s="43"/>
      <c r="CD426" s="43"/>
      <c r="CE426" s="43"/>
      <c r="CF426" s="43"/>
      <c r="CG426" s="43"/>
      <c r="CH426" s="43"/>
      <c r="CI426" s="43"/>
      <c r="CJ426" s="43"/>
      <c r="CK426" s="43"/>
      <c r="CL426" s="43"/>
      <c r="CM426" s="43"/>
      <c r="CN426" s="43"/>
      <c r="CO426" s="43"/>
      <c r="CP426" s="43"/>
      <c r="CQ426" s="43"/>
      <c r="CR426" s="43"/>
      <c r="CS426" s="43"/>
      <c r="CT426" s="43"/>
      <c r="CU426" s="43"/>
      <c r="CV426" s="43"/>
      <c r="CW426" s="43"/>
      <c r="CX426" s="43"/>
      <c r="CY426" s="43"/>
      <c r="CZ426" s="43"/>
      <c r="DA426" s="43"/>
      <c r="DB426" s="43"/>
      <c r="DC426" s="43"/>
      <c r="DD426" s="43"/>
      <c r="DE426" s="43"/>
      <c r="DF426" s="43"/>
      <c r="DG426" s="43"/>
      <c r="DH426" s="43"/>
      <c r="DI426" s="43"/>
      <c r="DJ426" s="43"/>
      <c r="DK426" s="43"/>
      <c r="DL426" s="43"/>
      <c r="DM426" s="43"/>
      <c r="DN426" s="43"/>
      <c r="DO426" s="43"/>
      <c r="DP426" s="43"/>
      <c r="DQ426" s="43"/>
    </row>
    <row r="427" spans="2:121" s="42" customFormat="1" ht="11.25" x14ac:dyDescent="0.2">
      <c r="B427" s="106" t="s">
        <v>408</v>
      </c>
      <c r="C427" s="88" t="s">
        <v>1086</v>
      </c>
      <c r="D427" s="106" t="s">
        <v>751</v>
      </c>
      <c r="E427" s="102">
        <v>1</v>
      </c>
      <c r="F427" s="101">
        <f t="shared" si="42"/>
        <v>1</v>
      </c>
      <c r="G427" s="104">
        <v>2119.4499999999998</v>
      </c>
      <c r="H427" s="102">
        <f t="shared" si="44"/>
        <v>2373.8200000000002</v>
      </c>
      <c r="I427" s="102">
        <f t="shared" si="43"/>
        <v>2373.8200000000002</v>
      </c>
      <c r="J427" s="190"/>
      <c r="K427" s="43"/>
      <c r="L427" s="147"/>
      <c r="M427" s="147"/>
      <c r="N427" s="161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F427" s="43"/>
      <c r="AG427" s="43"/>
      <c r="AH427" s="43"/>
      <c r="AI427" s="43"/>
      <c r="AJ427" s="43"/>
      <c r="AK427" s="43"/>
      <c r="AL427" s="43"/>
      <c r="AM427" s="43"/>
      <c r="AN427" s="43"/>
      <c r="AO427" s="43"/>
      <c r="AP427" s="43"/>
      <c r="AQ427" s="43"/>
      <c r="AR427" s="43"/>
      <c r="AS427" s="43"/>
      <c r="AT427" s="43"/>
      <c r="AU427" s="43"/>
      <c r="AV427" s="43"/>
      <c r="AW427" s="43"/>
      <c r="AX427" s="43"/>
      <c r="AY427" s="43"/>
      <c r="AZ427" s="43"/>
      <c r="BA427" s="43"/>
      <c r="BB427" s="43"/>
      <c r="BC427" s="43"/>
      <c r="BD427" s="43"/>
      <c r="BE427" s="43"/>
      <c r="BF427" s="43"/>
      <c r="BG427" s="43"/>
      <c r="BH427" s="43"/>
      <c r="BI427" s="43"/>
      <c r="BJ427" s="43"/>
      <c r="BK427" s="43"/>
      <c r="BL427" s="43"/>
      <c r="BM427" s="43"/>
      <c r="BN427" s="43"/>
      <c r="BO427" s="43"/>
      <c r="BP427" s="43"/>
      <c r="BQ427" s="43"/>
      <c r="BR427" s="43"/>
      <c r="BS427" s="43"/>
      <c r="BT427" s="43"/>
      <c r="BU427" s="43"/>
      <c r="BV427" s="43"/>
      <c r="BW427" s="43"/>
      <c r="BX427" s="43"/>
      <c r="BY427" s="43"/>
      <c r="BZ427" s="43"/>
      <c r="CA427" s="43"/>
      <c r="CB427" s="43"/>
      <c r="CC427" s="43"/>
      <c r="CD427" s="43"/>
      <c r="CE427" s="43"/>
      <c r="CF427" s="43"/>
      <c r="CG427" s="43"/>
      <c r="CH427" s="43"/>
      <c r="CI427" s="43"/>
      <c r="CJ427" s="43"/>
      <c r="CK427" s="43"/>
      <c r="CL427" s="43"/>
      <c r="CM427" s="43"/>
      <c r="CN427" s="43"/>
      <c r="CO427" s="43"/>
      <c r="CP427" s="43"/>
      <c r="CQ427" s="43"/>
      <c r="CR427" s="43"/>
      <c r="CS427" s="43"/>
      <c r="CT427" s="43"/>
      <c r="CU427" s="43"/>
      <c r="CV427" s="43"/>
      <c r="CW427" s="43"/>
      <c r="CX427" s="43"/>
      <c r="CY427" s="43"/>
      <c r="CZ427" s="43"/>
      <c r="DA427" s="43"/>
      <c r="DB427" s="43"/>
      <c r="DC427" s="43"/>
      <c r="DD427" s="43"/>
      <c r="DE427" s="43"/>
      <c r="DF427" s="43"/>
      <c r="DG427" s="43"/>
      <c r="DH427" s="43"/>
      <c r="DI427" s="43"/>
      <c r="DJ427" s="43"/>
      <c r="DK427" s="43"/>
      <c r="DL427" s="43"/>
      <c r="DM427" s="43"/>
      <c r="DN427" s="43"/>
      <c r="DO427" s="43"/>
      <c r="DP427" s="43"/>
      <c r="DQ427" s="43"/>
    </row>
    <row r="428" spans="2:121" s="42" customFormat="1" ht="11.25" x14ac:dyDescent="0.2">
      <c r="B428" s="106" t="s">
        <v>313</v>
      </c>
      <c r="C428" s="88" t="s">
        <v>1087</v>
      </c>
      <c r="D428" s="106" t="s">
        <v>751</v>
      </c>
      <c r="E428" s="102">
        <v>1</v>
      </c>
      <c r="F428" s="101">
        <f t="shared" si="42"/>
        <v>1</v>
      </c>
      <c r="G428" s="104">
        <v>802.76</v>
      </c>
      <c r="H428" s="102">
        <f t="shared" si="44"/>
        <v>899.1</v>
      </c>
      <c r="I428" s="102">
        <f t="shared" si="43"/>
        <v>899.1</v>
      </c>
      <c r="J428" s="190"/>
      <c r="K428" s="43"/>
      <c r="L428" s="147"/>
      <c r="M428" s="147"/>
      <c r="N428" s="161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F428" s="43"/>
      <c r="AG428" s="43"/>
      <c r="AH428" s="43"/>
      <c r="AI428" s="43"/>
      <c r="AJ428" s="43"/>
      <c r="AK428" s="43"/>
      <c r="AL428" s="43"/>
      <c r="AM428" s="43"/>
      <c r="AN428" s="43"/>
      <c r="AO428" s="43"/>
      <c r="AP428" s="43"/>
      <c r="AQ428" s="43"/>
      <c r="AR428" s="43"/>
      <c r="AS428" s="43"/>
      <c r="AT428" s="43"/>
      <c r="AU428" s="43"/>
      <c r="AV428" s="43"/>
      <c r="AW428" s="43"/>
      <c r="AX428" s="43"/>
      <c r="AY428" s="43"/>
      <c r="AZ428" s="43"/>
      <c r="BA428" s="43"/>
      <c r="BB428" s="43"/>
      <c r="BC428" s="43"/>
      <c r="BD428" s="43"/>
      <c r="BE428" s="43"/>
      <c r="BF428" s="43"/>
      <c r="BG428" s="43"/>
      <c r="BH428" s="43"/>
      <c r="BI428" s="43"/>
      <c r="BJ428" s="43"/>
      <c r="BK428" s="43"/>
      <c r="BL428" s="43"/>
      <c r="BM428" s="43"/>
      <c r="BN428" s="43"/>
      <c r="BO428" s="43"/>
      <c r="BP428" s="43"/>
      <c r="BQ428" s="43"/>
      <c r="BR428" s="43"/>
      <c r="BS428" s="43"/>
      <c r="BT428" s="43"/>
      <c r="BU428" s="43"/>
      <c r="BV428" s="43"/>
      <c r="BW428" s="43"/>
      <c r="BX428" s="43"/>
      <c r="BY428" s="43"/>
      <c r="BZ428" s="43"/>
      <c r="CA428" s="43"/>
      <c r="CB428" s="43"/>
      <c r="CC428" s="43"/>
      <c r="CD428" s="43"/>
      <c r="CE428" s="43"/>
      <c r="CF428" s="43"/>
      <c r="CG428" s="43"/>
      <c r="CH428" s="43"/>
      <c r="CI428" s="43"/>
      <c r="CJ428" s="43"/>
      <c r="CK428" s="43"/>
      <c r="CL428" s="43"/>
      <c r="CM428" s="43"/>
      <c r="CN428" s="43"/>
      <c r="CO428" s="43"/>
      <c r="CP428" s="43"/>
      <c r="CQ428" s="43"/>
      <c r="CR428" s="43"/>
      <c r="CS428" s="43"/>
      <c r="CT428" s="43"/>
      <c r="CU428" s="43"/>
      <c r="CV428" s="43"/>
      <c r="CW428" s="43"/>
      <c r="CX428" s="43"/>
      <c r="CY428" s="43"/>
      <c r="CZ428" s="43"/>
      <c r="DA428" s="43"/>
      <c r="DB428" s="43"/>
      <c r="DC428" s="43"/>
      <c r="DD428" s="43"/>
      <c r="DE428" s="43"/>
      <c r="DF428" s="43"/>
      <c r="DG428" s="43"/>
      <c r="DH428" s="43"/>
      <c r="DI428" s="43"/>
      <c r="DJ428" s="43"/>
      <c r="DK428" s="43"/>
      <c r="DL428" s="43"/>
      <c r="DM428" s="43"/>
      <c r="DN428" s="43"/>
      <c r="DO428" s="43"/>
      <c r="DP428" s="43"/>
      <c r="DQ428" s="43"/>
    </row>
    <row r="429" spans="2:121" s="42" customFormat="1" ht="11.25" x14ac:dyDescent="0.2">
      <c r="B429" s="106" t="s">
        <v>409</v>
      </c>
      <c r="C429" s="88" t="s">
        <v>1088</v>
      </c>
      <c r="D429" s="106" t="s">
        <v>745</v>
      </c>
      <c r="E429" s="102">
        <v>30</v>
      </c>
      <c r="F429" s="101">
        <f t="shared" si="42"/>
        <v>30</v>
      </c>
      <c r="G429" s="104">
        <v>2.71</v>
      </c>
      <c r="H429" s="102">
        <f t="shared" si="44"/>
        <v>3.04</v>
      </c>
      <c r="I429" s="102">
        <f t="shared" si="43"/>
        <v>91.2</v>
      </c>
      <c r="J429" s="190"/>
      <c r="K429" s="43"/>
      <c r="L429" s="147"/>
      <c r="M429" s="147"/>
      <c r="N429" s="161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F429" s="43"/>
      <c r="AG429" s="43"/>
      <c r="AH429" s="43"/>
      <c r="AI429" s="43"/>
      <c r="AJ429" s="43"/>
      <c r="AK429" s="43"/>
      <c r="AL429" s="43"/>
      <c r="AM429" s="43"/>
      <c r="AN429" s="43"/>
      <c r="AO429" s="43"/>
      <c r="AP429" s="43"/>
      <c r="AQ429" s="43"/>
      <c r="AR429" s="43"/>
      <c r="AS429" s="43"/>
      <c r="AT429" s="43"/>
      <c r="AU429" s="43"/>
      <c r="AV429" s="43"/>
      <c r="AW429" s="43"/>
      <c r="AX429" s="43"/>
      <c r="AY429" s="43"/>
      <c r="AZ429" s="43"/>
      <c r="BA429" s="43"/>
      <c r="BB429" s="43"/>
      <c r="BC429" s="43"/>
      <c r="BD429" s="43"/>
      <c r="BE429" s="43"/>
      <c r="BF429" s="43"/>
      <c r="BG429" s="43"/>
      <c r="BH429" s="43"/>
      <c r="BI429" s="43"/>
      <c r="BJ429" s="43"/>
      <c r="BK429" s="43"/>
      <c r="BL429" s="43"/>
      <c r="BM429" s="43"/>
      <c r="BN429" s="43"/>
      <c r="BO429" s="43"/>
      <c r="BP429" s="43"/>
      <c r="BQ429" s="43"/>
      <c r="BR429" s="43"/>
      <c r="BS429" s="43"/>
      <c r="BT429" s="43"/>
      <c r="BU429" s="43"/>
      <c r="BV429" s="43"/>
      <c r="BW429" s="43"/>
      <c r="BX429" s="43"/>
      <c r="BY429" s="43"/>
      <c r="BZ429" s="43"/>
      <c r="CA429" s="43"/>
      <c r="CB429" s="43"/>
      <c r="CC429" s="43"/>
      <c r="CD429" s="43"/>
      <c r="CE429" s="43"/>
      <c r="CF429" s="43"/>
      <c r="CG429" s="43"/>
      <c r="CH429" s="43"/>
      <c r="CI429" s="43"/>
      <c r="CJ429" s="43"/>
      <c r="CK429" s="43"/>
      <c r="CL429" s="43"/>
      <c r="CM429" s="43"/>
      <c r="CN429" s="43"/>
      <c r="CO429" s="43"/>
      <c r="CP429" s="43"/>
      <c r="CQ429" s="43"/>
      <c r="CR429" s="43"/>
      <c r="CS429" s="43"/>
      <c r="CT429" s="43"/>
      <c r="CU429" s="43"/>
      <c r="CV429" s="43"/>
      <c r="CW429" s="43"/>
      <c r="CX429" s="43"/>
      <c r="CY429" s="43"/>
      <c r="CZ429" s="43"/>
      <c r="DA429" s="43"/>
      <c r="DB429" s="43"/>
      <c r="DC429" s="43"/>
      <c r="DD429" s="43"/>
      <c r="DE429" s="43"/>
      <c r="DF429" s="43"/>
      <c r="DG429" s="43"/>
      <c r="DH429" s="43"/>
      <c r="DI429" s="43"/>
      <c r="DJ429" s="43"/>
      <c r="DK429" s="43"/>
      <c r="DL429" s="43"/>
      <c r="DM429" s="43"/>
      <c r="DN429" s="43"/>
      <c r="DO429" s="43"/>
      <c r="DP429" s="43"/>
      <c r="DQ429" s="43"/>
    </row>
    <row r="430" spans="2:121" s="42" customFormat="1" ht="33.75" x14ac:dyDescent="0.2">
      <c r="B430" s="106" t="s">
        <v>314</v>
      </c>
      <c r="C430" s="88" t="s">
        <v>1089</v>
      </c>
      <c r="D430" s="106" t="s">
        <v>745</v>
      </c>
      <c r="E430" s="102">
        <v>3</v>
      </c>
      <c r="F430" s="101">
        <f t="shared" si="42"/>
        <v>3</v>
      </c>
      <c r="G430" s="102">
        <v>24400</v>
      </c>
      <c r="H430" s="102">
        <f t="shared" si="44"/>
        <v>27328.39</v>
      </c>
      <c r="I430" s="102">
        <f t="shared" si="43"/>
        <v>81985.17</v>
      </c>
      <c r="J430" s="190"/>
      <c r="K430" s="43"/>
      <c r="L430" s="147"/>
      <c r="M430" s="147"/>
      <c r="N430" s="161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F430" s="43"/>
      <c r="AG430" s="43"/>
      <c r="AH430" s="43"/>
      <c r="AI430" s="43"/>
      <c r="AJ430" s="43"/>
      <c r="AK430" s="43"/>
      <c r="AL430" s="43"/>
      <c r="AM430" s="43"/>
      <c r="AN430" s="43"/>
      <c r="AO430" s="43"/>
      <c r="AP430" s="43"/>
      <c r="AQ430" s="43"/>
      <c r="AR430" s="43"/>
      <c r="AS430" s="43"/>
      <c r="AT430" s="43"/>
      <c r="AU430" s="43"/>
      <c r="AV430" s="43"/>
      <c r="AW430" s="43"/>
      <c r="AX430" s="43"/>
      <c r="AY430" s="43"/>
      <c r="AZ430" s="43"/>
      <c r="BA430" s="43"/>
      <c r="BB430" s="43"/>
      <c r="BC430" s="43"/>
      <c r="BD430" s="43"/>
      <c r="BE430" s="43"/>
      <c r="BF430" s="43"/>
      <c r="BG430" s="43"/>
      <c r="BH430" s="43"/>
      <c r="BI430" s="43"/>
      <c r="BJ430" s="43"/>
      <c r="BK430" s="43"/>
      <c r="BL430" s="43"/>
      <c r="BM430" s="43"/>
      <c r="BN430" s="43"/>
      <c r="BO430" s="43"/>
      <c r="BP430" s="43"/>
      <c r="BQ430" s="43"/>
      <c r="BR430" s="43"/>
      <c r="BS430" s="43"/>
      <c r="BT430" s="43"/>
      <c r="BU430" s="43"/>
      <c r="BV430" s="43"/>
      <c r="BW430" s="43"/>
      <c r="BX430" s="43"/>
      <c r="BY430" s="43"/>
      <c r="BZ430" s="43"/>
      <c r="CA430" s="43"/>
      <c r="CB430" s="43"/>
      <c r="CC430" s="43"/>
      <c r="CD430" s="43"/>
      <c r="CE430" s="43"/>
      <c r="CF430" s="43"/>
      <c r="CG430" s="43"/>
      <c r="CH430" s="43"/>
      <c r="CI430" s="43"/>
      <c r="CJ430" s="43"/>
      <c r="CK430" s="43"/>
      <c r="CL430" s="43"/>
      <c r="CM430" s="43"/>
      <c r="CN430" s="43"/>
      <c r="CO430" s="43"/>
      <c r="CP430" s="43"/>
      <c r="CQ430" s="43"/>
      <c r="CR430" s="43"/>
      <c r="CS430" s="43"/>
      <c r="CT430" s="43"/>
      <c r="CU430" s="43"/>
      <c r="CV430" s="43"/>
      <c r="CW430" s="43"/>
      <c r="CX430" s="43"/>
      <c r="CY430" s="43"/>
      <c r="CZ430" s="43"/>
      <c r="DA430" s="43"/>
      <c r="DB430" s="43"/>
      <c r="DC430" s="43"/>
      <c r="DD430" s="43"/>
      <c r="DE430" s="43"/>
      <c r="DF430" s="43"/>
      <c r="DG430" s="43"/>
      <c r="DH430" s="43"/>
      <c r="DI430" s="43"/>
      <c r="DJ430" s="43"/>
      <c r="DK430" s="43"/>
      <c r="DL430" s="43"/>
      <c r="DM430" s="43"/>
      <c r="DN430" s="43"/>
      <c r="DO430" s="43"/>
      <c r="DP430" s="43"/>
      <c r="DQ430" s="43"/>
    </row>
    <row r="431" spans="2:121" s="42" customFormat="1" ht="33.75" customHeight="1" x14ac:dyDescent="0.2">
      <c r="B431" s="106" t="s">
        <v>410</v>
      </c>
      <c r="C431" s="88" t="s">
        <v>1090</v>
      </c>
      <c r="D431" s="106" t="s">
        <v>745</v>
      </c>
      <c r="E431" s="102">
        <v>1</v>
      </c>
      <c r="F431" s="101">
        <f t="shared" si="42"/>
        <v>1</v>
      </c>
      <c r="G431" s="102">
        <v>10402.33</v>
      </c>
      <c r="H431" s="102">
        <f t="shared" si="44"/>
        <v>11650.77</v>
      </c>
      <c r="I431" s="102">
        <f t="shared" si="43"/>
        <v>11650.77</v>
      </c>
      <c r="J431" s="190"/>
      <c r="K431" s="43"/>
      <c r="L431" s="147"/>
      <c r="M431" s="147"/>
      <c r="N431" s="161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F431" s="43"/>
      <c r="AG431" s="43"/>
      <c r="AH431" s="43"/>
      <c r="AI431" s="43"/>
      <c r="AJ431" s="43"/>
      <c r="AK431" s="43"/>
      <c r="AL431" s="43"/>
      <c r="AM431" s="43"/>
      <c r="AN431" s="43"/>
      <c r="AO431" s="43"/>
      <c r="AP431" s="43"/>
      <c r="AQ431" s="43"/>
      <c r="AR431" s="43"/>
      <c r="AS431" s="43"/>
      <c r="AT431" s="43"/>
      <c r="AU431" s="43"/>
      <c r="AV431" s="43"/>
      <c r="AW431" s="43"/>
      <c r="AX431" s="43"/>
      <c r="AY431" s="43"/>
      <c r="AZ431" s="43"/>
      <c r="BA431" s="43"/>
      <c r="BB431" s="43"/>
      <c r="BC431" s="43"/>
      <c r="BD431" s="43"/>
      <c r="BE431" s="43"/>
      <c r="BF431" s="43"/>
      <c r="BG431" s="43"/>
      <c r="BH431" s="43"/>
      <c r="BI431" s="43"/>
      <c r="BJ431" s="43"/>
      <c r="BK431" s="43"/>
      <c r="BL431" s="43"/>
      <c r="BM431" s="43"/>
      <c r="BN431" s="43"/>
      <c r="BO431" s="43"/>
      <c r="BP431" s="43"/>
      <c r="BQ431" s="43"/>
      <c r="BR431" s="43"/>
      <c r="BS431" s="43"/>
      <c r="BT431" s="43"/>
      <c r="BU431" s="43"/>
      <c r="BV431" s="43"/>
      <c r="BW431" s="43"/>
      <c r="BX431" s="43"/>
      <c r="BY431" s="43"/>
      <c r="BZ431" s="43"/>
      <c r="CA431" s="43"/>
      <c r="CB431" s="43"/>
      <c r="CC431" s="43"/>
      <c r="CD431" s="43"/>
      <c r="CE431" s="43"/>
      <c r="CF431" s="43"/>
      <c r="CG431" s="43"/>
      <c r="CH431" s="43"/>
      <c r="CI431" s="43"/>
      <c r="CJ431" s="43"/>
      <c r="CK431" s="43"/>
      <c r="CL431" s="43"/>
      <c r="CM431" s="43"/>
      <c r="CN431" s="43"/>
      <c r="CO431" s="43"/>
      <c r="CP431" s="43"/>
      <c r="CQ431" s="43"/>
      <c r="CR431" s="43"/>
      <c r="CS431" s="43"/>
      <c r="CT431" s="43"/>
      <c r="CU431" s="43"/>
      <c r="CV431" s="43"/>
      <c r="CW431" s="43"/>
      <c r="CX431" s="43"/>
      <c r="CY431" s="43"/>
      <c r="CZ431" s="43"/>
      <c r="DA431" s="43"/>
      <c r="DB431" s="43"/>
      <c r="DC431" s="43"/>
      <c r="DD431" s="43"/>
      <c r="DE431" s="43"/>
      <c r="DF431" s="43"/>
      <c r="DG431" s="43"/>
      <c r="DH431" s="43"/>
      <c r="DI431" s="43"/>
      <c r="DJ431" s="43"/>
      <c r="DK431" s="43"/>
      <c r="DL431" s="43"/>
      <c r="DM431" s="43"/>
      <c r="DN431" s="43"/>
      <c r="DO431" s="43"/>
      <c r="DP431" s="43"/>
      <c r="DQ431" s="43"/>
    </row>
    <row r="432" spans="2:121" s="42" customFormat="1" ht="11.25" x14ac:dyDescent="0.2">
      <c r="B432" s="106" t="s">
        <v>315</v>
      </c>
      <c r="C432" s="88" t="s">
        <v>1091</v>
      </c>
      <c r="D432" s="108" t="s">
        <v>745</v>
      </c>
      <c r="E432" s="102">
        <v>1</v>
      </c>
      <c r="F432" s="101">
        <f t="shared" si="42"/>
        <v>1</v>
      </c>
      <c r="G432" s="102">
        <v>4652.88</v>
      </c>
      <c r="H432" s="102">
        <f t="shared" si="44"/>
        <v>5211.3</v>
      </c>
      <c r="I432" s="102">
        <f t="shared" si="43"/>
        <v>5211.3</v>
      </c>
      <c r="J432" s="190"/>
      <c r="K432" s="48"/>
      <c r="L432" s="147"/>
      <c r="M432" s="147"/>
      <c r="N432" s="161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F432" s="43"/>
      <c r="AG432" s="43"/>
      <c r="AH432" s="43"/>
      <c r="AI432" s="43"/>
      <c r="AJ432" s="43"/>
      <c r="AK432" s="43"/>
      <c r="AL432" s="43"/>
      <c r="AM432" s="43"/>
      <c r="AN432" s="43"/>
      <c r="AO432" s="43"/>
      <c r="AP432" s="43"/>
      <c r="AQ432" s="43"/>
      <c r="AR432" s="43"/>
      <c r="AS432" s="43"/>
      <c r="AT432" s="43"/>
      <c r="AU432" s="43"/>
      <c r="AV432" s="43"/>
      <c r="AW432" s="43"/>
      <c r="AX432" s="43"/>
      <c r="AY432" s="43"/>
      <c r="AZ432" s="43"/>
      <c r="BA432" s="43"/>
      <c r="BB432" s="43"/>
      <c r="BC432" s="43"/>
      <c r="BD432" s="43"/>
      <c r="BE432" s="43"/>
      <c r="BF432" s="43"/>
      <c r="BG432" s="43"/>
      <c r="BH432" s="43"/>
      <c r="BI432" s="43"/>
      <c r="BJ432" s="43"/>
      <c r="BK432" s="43"/>
      <c r="BL432" s="43"/>
      <c r="BM432" s="43"/>
      <c r="BN432" s="43"/>
      <c r="BO432" s="43"/>
      <c r="BP432" s="43"/>
      <c r="BQ432" s="43"/>
      <c r="BR432" s="43"/>
      <c r="BS432" s="43"/>
      <c r="BT432" s="43"/>
      <c r="BU432" s="43"/>
      <c r="BV432" s="43"/>
      <c r="BW432" s="43"/>
      <c r="BX432" s="43"/>
      <c r="BY432" s="43"/>
      <c r="BZ432" s="43"/>
      <c r="CA432" s="43"/>
      <c r="CB432" s="43"/>
      <c r="CC432" s="43"/>
      <c r="CD432" s="43"/>
      <c r="CE432" s="43"/>
      <c r="CF432" s="43"/>
      <c r="CG432" s="43"/>
      <c r="CH432" s="43"/>
      <c r="CI432" s="43"/>
      <c r="CJ432" s="43"/>
      <c r="CK432" s="43"/>
      <c r="CL432" s="43"/>
      <c r="CM432" s="43"/>
      <c r="CN432" s="43"/>
      <c r="CO432" s="43"/>
      <c r="CP432" s="43"/>
      <c r="CQ432" s="43"/>
      <c r="CR432" s="43"/>
      <c r="CS432" s="43"/>
      <c r="CT432" s="43"/>
      <c r="CU432" s="43"/>
      <c r="CV432" s="43"/>
      <c r="CW432" s="43"/>
      <c r="CX432" s="43"/>
      <c r="CY432" s="43"/>
      <c r="CZ432" s="43"/>
      <c r="DA432" s="43"/>
      <c r="DB432" s="43"/>
      <c r="DC432" s="43"/>
      <c r="DD432" s="43"/>
      <c r="DE432" s="43"/>
      <c r="DF432" s="43"/>
      <c r="DG432" s="43"/>
      <c r="DH432" s="43"/>
      <c r="DI432" s="43"/>
      <c r="DJ432" s="43"/>
      <c r="DK432" s="43"/>
      <c r="DL432" s="43"/>
      <c r="DM432" s="43"/>
      <c r="DN432" s="43"/>
      <c r="DO432" s="43"/>
      <c r="DP432" s="43"/>
      <c r="DQ432" s="43"/>
    </row>
    <row r="433" spans="2:121" s="44" customFormat="1" ht="11.25" x14ac:dyDescent="0.2">
      <c r="B433" s="106" t="s">
        <v>411</v>
      </c>
      <c r="C433" s="88" t="s">
        <v>1092</v>
      </c>
      <c r="D433" s="108" t="s">
        <v>745</v>
      </c>
      <c r="E433" s="102">
        <v>1</v>
      </c>
      <c r="F433" s="101">
        <f t="shared" si="42"/>
        <v>1</v>
      </c>
      <c r="G433" s="102">
        <v>39248.75</v>
      </c>
      <c r="H433" s="102">
        <f t="shared" si="44"/>
        <v>43959.22</v>
      </c>
      <c r="I433" s="102">
        <f t="shared" si="43"/>
        <v>43959.22</v>
      </c>
      <c r="J433" s="190"/>
      <c r="K433" s="45"/>
      <c r="L433" s="147"/>
      <c r="M433" s="147"/>
      <c r="N433" s="147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</row>
    <row r="434" spans="2:121" s="44" customFormat="1" ht="11.25" x14ac:dyDescent="0.2">
      <c r="B434" s="106" t="s">
        <v>316</v>
      </c>
      <c r="C434" s="88" t="s">
        <v>1093</v>
      </c>
      <c r="D434" s="108" t="s">
        <v>23</v>
      </c>
      <c r="E434" s="102">
        <v>10</v>
      </c>
      <c r="F434" s="101">
        <f t="shared" si="42"/>
        <v>10</v>
      </c>
      <c r="G434" s="102">
        <v>3.38</v>
      </c>
      <c r="H434" s="102">
        <f t="shared" si="44"/>
        <v>3.79</v>
      </c>
      <c r="I434" s="102">
        <f t="shared" si="43"/>
        <v>37.9</v>
      </c>
      <c r="J434" s="190"/>
      <c r="K434" s="45"/>
      <c r="L434" s="147"/>
      <c r="M434" s="147"/>
      <c r="N434" s="147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</row>
    <row r="435" spans="2:121" s="44" customFormat="1" ht="11.25" x14ac:dyDescent="0.2">
      <c r="B435" s="106" t="s">
        <v>412</v>
      </c>
      <c r="C435" s="88" t="s">
        <v>1094</v>
      </c>
      <c r="D435" s="108" t="s">
        <v>745</v>
      </c>
      <c r="E435" s="102">
        <v>1</v>
      </c>
      <c r="F435" s="101">
        <f t="shared" si="42"/>
        <v>1</v>
      </c>
      <c r="G435" s="102">
        <v>11.47</v>
      </c>
      <c r="H435" s="102">
        <f t="shared" si="44"/>
        <v>12.85</v>
      </c>
      <c r="I435" s="102">
        <f t="shared" si="43"/>
        <v>12.85</v>
      </c>
      <c r="J435" s="190"/>
      <c r="K435" s="45"/>
      <c r="L435" s="147"/>
      <c r="M435" s="147"/>
      <c r="N435" s="147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</row>
    <row r="436" spans="2:121" s="44" customFormat="1" ht="11.25" x14ac:dyDescent="0.2">
      <c r="B436" s="106" t="s">
        <v>317</v>
      </c>
      <c r="C436" s="88" t="s">
        <v>1095</v>
      </c>
      <c r="D436" s="108" t="s">
        <v>23</v>
      </c>
      <c r="E436" s="105">
        <v>20</v>
      </c>
      <c r="F436" s="101">
        <f t="shared" si="42"/>
        <v>20</v>
      </c>
      <c r="G436" s="102">
        <v>1.0900000000000001</v>
      </c>
      <c r="H436" s="102">
        <f t="shared" si="44"/>
        <v>1.22</v>
      </c>
      <c r="I436" s="102">
        <f t="shared" si="43"/>
        <v>24.4</v>
      </c>
      <c r="J436" s="190"/>
      <c r="K436" s="45"/>
      <c r="L436" s="147"/>
      <c r="M436" s="147"/>
      <c r="N436" s="147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</row>
    <row r="437" spans="2:121" s="39" customFormat="1" ht="11.25" x14ac:dyDescent="0.2">
      <c r="B437" s="106" t="s">
        <v>413</v>
      </c>
      <c r="C437" s="88" t="s">
        <v>1096</v>
      </c>
      <c r="D437" s="106" t="s">
        <v>745</v>
      </c>
      <c r="E437" s="102">
        <v>1</v>
      </c>
      <c r="F437" s="101">
        <f t="shared" si="42"/>
        <v>1</v>
      </c>
      <c r="G437" s="102">
        <v>6.5</v>
      </c>
      <c r="H437" s="102">
        <f t="shared" si="44"/>
        <v>7.28</v>
      </c>
      <c r="I437" s="102">
        <f t="shared" si="43"/>
        <v>7.28</v>
      </c>
      <c r="J437" s="190"/>
      <c r="K437" s="53"/>
      <c r="L437" s="147"/>
      <c r="M437" s="147"/>
      <c r="N437" s="160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53"/>
      <c r="DI437" s="53"/>
      <c r="DJ437" s="53"/>
      <c r="DK437" s="53"/>
      <c r="DL437" s="53"/>
      <c r="DM437" s="53"/>
      <c r="DN437" s="53"/>
      <c r="DO437" s="53"/>
      <c r="DP437" s="53"/>
      <c r="DQ437" s="53"/>
    </row>
    <row r="438" spans="2:121" s="39" customFormat="1" ht="11.25" x14ac:dyDescent="0.2">
      <c r="B438" s="106" t="s">
        <v>381</v>
      </c>
      <c r="C438" s="88" t="s">
        <v>1097</v>
      </c>
      <c r="D438" s="106" t="s">
        <v>745</v>
      </c>
      <c r="E438" s="102">
        <v>1</v>
      </c>
      <c r="F438" s="101">
        <f t="shared" si="42"/>
        <v>1</v>
      </c>
      <c r="G438" s="104">
        <v>3.67</v>
      </c>
      <c r="H438" s="102">
        <f t="shared" si="44"/>
        <v>4.1100000000000003</v>
      </c>
      <c r="I438" s="102">
        <f t="shared" si="43"/>
        <v>4.1100000000000003</v>
      </c>
      <c r="J438" s="190"/>
      <c r="K438" s="53"/>
      <c r="L438" s="147"/>
      <c r="M438" s="147"/>
      <c r="N438" s="160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53"/>
      <c r="DI438" s="53"/>
      <c r="DJ438" s="53"/>
      <c r="DK438" s="53"/>
      <c r="DL438" s="53"/>
      <c r="DM438" s="53"/>
      <c r="DN438" s="53"/>
      <c r="DO438" s="53"/>
      <c r="DP438" s="53"/>
      <c r="DQ438" s="53"/>
    </row>
    <row r="439" spans="2:121" s="39" customFormat="1" ht="11.25" x14ac:dyDescent="0.2">
      <c r="B439" s="106" t="s">
        <v>414</v>
      </c>
      <c r="C439" s="88" t="s">
        <v>1098</v>
      </c>
      <c r="D439" s="108" t="s">
        <v>751</v>
      </c>
      <c r="E439" s="102">
        <v>3</v>
      </c>
      <c r="F439" s="101">
        <f t="shared" si="42"/>
        <v>3</v>
      </c>
      <c r="G439" s="104">
        <v>208.99</v>
      </c>
      <c r="H439" s="102">
        <f t="shared" si="44"/>
        <v>234.07</v>
      </c>
      <c r="I439" s="102">
        <f t="shared" si="43"/>
        <v>702.21</v>
      </c>
      <c r="J439" s="190"/>
      <c r="K439" s="53"/>
      <c r="L439" s="147"/>
      <c r="M439" s="147"/>
      <c r="N439" s="160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53"/>
      <c r="DF439" s="53"/>
      <c r="DG439" s="53"/>
      <c r="DH439" s="53"/>
      <c r="DI439" s="53"/>
      <c r="DJ439" s="53"/>
      <c r="DK439" s="53"/>
      <c r="DL439" s="53"/>
      <c r="DM439" s="53"/>
      <c r="DN439" s="53"/>
      <c r="DO439" s="53"/>
      <c r="DP439" s="53"/>
      <c r="DQ439" s="53"/>
    </row>
    <row r="440" spans="2:121" s="39" customFormat="1" ht="11.25" x14ac:dyDescent="0.2">
      <c r="B440" s="106" t="s">
        <v>318</v>
      </c>
      <c r="C440" s="88" t="s">
        <v>1099</v>
      </c>
      <c r="D440" s="106" t="s">
        <v>751</v>
      </c>
      <c r="E440" s="102">
        <v>2</v>
      </c>
      <c r="F440" s="101">
        <f t="shared" si="42"/>
        <v>2</v>
      </c>
      <c r="G440" s="104">
        <v>198.77</v>
      </c>
      <c r="H440" s="102">
        <f t="shared" si="44"/>
        <v>222.63</v>
      </c>
      <c r="I440" s="102">
        <f t="shared" si="43"/>
        <v>445.26</v>
      </c>
      <c r="J440" s="190"/>
      <c r="K440" s="53"/>
      <c r="L440" s="147"/>
      <c r="M440" s="147"/>
      <c r="N440" s="160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53"/>
      <c r="DF440" s="53"/>
      <c r="DG440" s="53"/>
      <c r="DH440" s="53"/>
      <c r="DI440" s="53"/>
      <c r="DJ440" s="53"/>
      <c r="DK440" s="53"/>
      <c r="DL440" s="53"/>
      <c r="DM440" s="53"/>
      <c r="DN440" s="53"/>
      <c r="DO440" s="53"/>
      <c r="DP440" s="53"/>
      <c r="DQ440" s="53"/>
    </row>
    <row r="441" spans="2:121" s="44" customFormat="1" ht="11.25" x14ac:dyDescent="0.2">
      <c r="B441" s="106" t="s">
        <v>415</v>
      </c>
      <c r="C441" s="91" t="s">
        <v>1100</v>
      </c>
      <c r="D441" s="111" t="s">
        <v>869</v>
      </c>
      <c r="E441" s="102">
        <v>2</v>
      </c>
      <c r="F441" s="101">
        <f t="shared" si="42"/>
        <v>2</v>
      </c>
      <c r="G441" s="104">
        <v>5.73</v>
      </c>
      <c r="H441" s="102">
        <f t="shared" si="44"/>
        <v>6.42</v>
      </c>
      <c r="I441" s="102">
        <f t="shared" si="43"/>
        <v>12.84</v>
      </c>
      <c r="J441" s="190"/>
      <c r="K441" s="45"/>
      <c r="L441" s="147"/>
      <c r="M441" s="147"/>
      <c r="N441" s="147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5"/>
      <c r="BR441" s="45"/>
      <c r="BS441" s="45"/>
      <c r="BT441" s="45"/>
      <c r="BU441" s="45"/>
      <c r="BV441" s="45"/>
      <c r="BW441" s="45"/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  <c r="CR441" s="45"/>
      <c r="CS441" s="45"/>
      <c r="CT441" s="45"/>
      <c r="CU441" s="45"/>
      <c r="CV441" s="45"/>
      <c r="CW441" s="45"/>
      <c r="CX441" s="45"/>
      <c r="CY441" s="45"/>
      <c r="CZ441" s="45"/>
      <c r="DA441" s="45"/>
      <c r="DB441" s="45"/>
      <c r="DC441" s="45"/>
      <c r="DD441" s="45"/>
      <c r="DE441" s="45"/>
      <c r="DF441" s="45"/>
      <c r="DG441" s="45"/>
      <c r="DH441" s="45"/>
      <c r="DI441" s="45"/>
      <c r="DJ441" s="45"/>
      <c r="DK441" s="45"/>
      <c r="DL441" s="45"/>
      <c r="DM441" s="45"/>
      <c r="DN441" s="45"/>
      <c r="DO441" s="45"/>
      <c r="DP441" s="45"/>
      <c r="DQ441" s="45"/>
    </row>
    <row r="442" spans="2:121" s="39" customFormat="1" ht="24" customHeight="1" x14ac:dyDescent="0.2">
      <c r="B442" s="106" t="s">
        <v>319</v>
      </c>
      <c r="C442" s="88" t="s">
        <v>1101</v>
      </c>
      <c r="D442" s="106" t="s">
        <v>23</v>
      </c>
      <c r="E442" s="102">
        <v>60</v>
      </c>
      <c r="F442" s="101">
        <f t="shared" si="42"/>
        <v>60</v>
      </c>
      <c r="G442" s="102">
        <v>25.79</v>
      </c>
      <c r="H442" s="102">
        <f t="shared" si="44"/>
        <v>28.89</v>
      </c>
      <c r="I442" s="102">
        <f t="shared" si="43"/>
        <v>1733.4</v>
      </c>
      <c r="J442" s="190"/>
      <c r="K442" s="53"/>
      <c r="L442" s="147"/>
      <c r="M442" s="147"/>
      <c r="N442" s="160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53"/>
      <c r="DI442" s="53"/>
      <c r="DJ442" s="53"/>
      <c r="DK442" s="53"/>
      <c r="DL442" s="53"/>
      <c r="DM442" s="53"/>
      <c r="DN442" s="53"/>
      <c r="DO442" s="53"/>
      <c r="DP442" s="53"/>
      <c r="DQ442" s="53"/>
    </row>
    <row r="443" spans="2:121" s="44" customFormat="1" ht="11.25" x14ac:dyDescent="0.2">
      <c r="B443" s="106" t="s">
        <v>416</v>
      </c>
      <c r="C443" s="88" t="s">
        <v>1102</v>
      </c>
      <c r="D443" s="106" t="s">
        <v>869</v>
      </c>
      <c r="E443" s="102">
        <v>3</v>
      </c>
      <c r="F443" s="101">
        <f t="shared" si="42"/>
        <v>3</v>
      </c>
      <c r="G443" s="102">
        <v>9.73</v>
      </c>
      <c r="H443" s="102">
        <f t="shared" si="44"/>
        <v>10.9</v>
      </c>
      <c r="I443" s="102">
        <f t="shared" si="43"/>
        <v>32.700000000000003</v>
      </c>
      <c r="J443" s="190"/>
      <c r="K443" s="45"/>
      <c r="L443" s="147"/>
      <c r="M443" s="147"/>
      <c r="N443" s="147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  <c r="CR443" s="45"/>
      <c r="CS443" s="45"/>
      <c r="CT443" s="45"/>
      <c r="CU443" s="45"/>
      <c r="CV443" s="45"/>
      <c r="CW443" s="45"/>
      <c r="CX443" s="45"/>
      <c r="CY443" s="45"/>
      <c r="CZ443" s="45"/>
      <c r="DA443" s="45"/>
      <c r="DB443" s="45"/>
      <c r="DC443" s="45"/>
      <c r="DD443" s="45"/>
      <c r="DE443" s="45"/>
      <c r="DF443" s="45"/>
      <c r="DG443" s="45"/>
      <c r="DH443" s="45"/>
      <c r="DI443" s="45"/>
      <c r="DJ443" s="45"/>
      <c r="DK443" s="45"/>
      <c r="DL443" s="45"/>
      <c r="DM443" s="45"/>
      <c r="DN443" s="45"/>
      <c r="DO443" s="45"/>
      <c r="DP443" s="45"/>
      <c r="DQ443" s="45"/>
    </row>
    <row r="444" spans="2:121" s="44" customFormat="1" ht="11.25" x14ac:dyDescent="0.2">
      <c r="B444" s="106" t="s">
        <v>320</v>
      </c>
      <c r="C444" s="88" t="s">
        <v>1103</v>
      </c>
      <c r="D444" s="106" t="s">
        <v>869</v>
      </c>
      <c r="E444" s="102">
        <v>4</v>
      </c>
      <c r="F444" s="101">
        <f t="shared" ref="F444:F507" si="45">ROUND(E444,2)</f>
        <v>4</v>
      </c>
      <c r="G444" s="102">
        <v>33.049999999999997</v>
      </c>
      <c r="H444" s="102">
        <f t="shared" si="44"/>
        <v>37.020000000000003</v>
      </c>
      <c r="I444" s="102">
        <f t="shared" ref="I444:I507" si="46">ROUND(F444*H444,2)</f>
        <v>148.08000000000001</v>
      </c>
      <c r="J444" s="190"/>
      <c r="K444" s="45"/>
      <c r="L444" s="147"/>
      <c r="M444" s="147"/>
      <c r="N444" s="147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  <c r="CR444" s="45"/>
      <c r="CS444" s="45"/>
      <c r="CT444" s="45"/>
      <c r="CU444" s="45"/>
      <c r="CV444" s="45"/>
      <c r="CW444" s="45"/>
      <c r="CX444" s="45"/>
      <c r="CY444" s="45"/>
      <c r="CZ444" s="45"/>
      <c r="DA444" s="45"/>
      <c r="DB444" s="45"/>
      <c r="DC444" s="45"/>
      <c r="DD444" s="45"/>
      <c r="DE444" s="45"/>
      <c r="DF444" s="45"/>
      <c r="DG444" s="45"/>
      <c r="DH444" s="45"/>
      <c r="DI444" s="45"/>
      <c r="DJ444" s="45"/>
      <c r="DK444" s="45"/>
      <c r="DL444" s="45"/>
      <c r="DM444" s="45"/>
      <c r="DN444" s="45"/>
      <c r="DO444" s="45"/>
      <c r="DP444" s="45"/>
      <c r="DQ444" s="45"/>
    </row>
    <row r="445" spans="2:121" s="44" customFormat="1" ht="22.5" x14ac:dyDescent="0.2">
      <c r="B445" s="106" t="s">
        <v>417</v>
      </c>
      <c r="C445" s="88" t="s">
        <v>1104</v>
      </c>
      <c r="D445" s="106" t="s">
        <v>869</v>
      </c>
      <c r="E445" s="102">
        <v>4</v>
      </c>
      <c r="F445" s="101">
        <f t="shared" si="45"/>
        <v>4</v>
      </c>
      <c r="G445" s="102">
        <v>68.3</v>
      </c>
      <c r="H445" s="102">
        <f t="shared" ref="H445:H508" si="47">ROUND(G445+G445*$H$6,2)</f>
        <v>76.5</v>
      </c>
      <c r="I445" s="102">
        <f t="shared" si="46"/>
        <v>306</v>
      </c>
      <c r="J445" s="190"/>
      <c r="K445" s="45"/>
      <c r="L445" s="147"/>
      <c r="M445" s="147"/>
      <c r="N445" s="147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  <c r="DB445" s="45"/>
      <c r="DC445" s="45"/>
      <c r="DD445" s="45"/>
      <c r="DE445" s="45"/>
      <c r="DF445" s="45"/>
      <c r="DG445" s="45"/>
      <c r="DH445" s="45"/>
      <c r="DI445" s="45"/>
      <c r="DJ445" s="45"/>
      <c r="DK445" s="45"/>
      <c r="DL445" s="45"/>
      <c r="DM445" s="45"/>
      <c r="DN445" s="45"/>
      <c r="DO445" s="45"/>
      <c r="DP445" s="45"/>
      <c r="DQ445" s="45"/>
    </row>
    <row r="446" spans="2:121" s="44" customFormat="1" ht="11.25" x14ac:dyDescent="0.2">
      <c r="B446" s="106" t="s">
        <v>321</v>
      </c>
      <c r="C446" s="88" t="s">
        <v>1105</v>
      </c>
      <c r="D446" s="106" t="s">
        <v>745</v>
      </c>
      <c r="E446" s="102">
        <v>1</v>
      </c>
      <c r="F446" s="101">
        <f t="shared" si="45"/>
        <v>1</v>
      </c>
      <c r="G446" s="102">
        <v>183.48</v>
      </c>
      <c r="H446" s="102">
        <f t="shared" si="47"/>
        <v>205.5</v>
      </c>
      <c r="I446" s="102">
        <f t="shared" si="46"/>
        <v>205.5</v>
      </c>
      <c r="J446" s="190"/>
      <c r="K446" s="45"/>
      <c r="L446" s="147"/>
      <c r="M446" s="147"/>
      <c r="N446" s="147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  <c r="CR446" s="45"/>
      <c r="CS446" s="45"/>
      <c r="CT446" s="45"/>
      <c r="CU446" s="45"/>
      <c r="CV446" s="45"/>
      <c r="CW446" s="45"/>
      <c r="CX446" s="45"/>
      <c r="CY446" s="45"/>
      <c r="CZ446" s="45"/>
      <c r="DA446" s="45"/>
      <c r="DB446" s="45"/>
      <c r="DC446" s="45"/>
      <c r="DD446" s="45"/>
      <c r="DE446" s="45"/>
      <c r="DF446" s="45"/>
      <c r="DG446" s="45"/>
      <c r="DH446" s="45"/>
      <c r="DI446" s="45"/>
      <c r="DJ446" s="45"/>
      <c r="DK446" s="45"/>
      <c r="DL446" s="45"/>
      <c r="DM446" s="45"/>
      <c r="DN446" s="45"/>
      <c r="DO446" s="45"/>
      <c r="DP446" s="45"/>
      <c r="DQ446" s="45"/>
    </row>
    <row r="447" spans="2:121" s="39" customFormat="1" ht="22.5" x14ac:dyDescent="0.2">
      <c r="B447" s="106" t="s">
        <v>418</v>
      </c>
      <c r="C447" s="88" t="s">
        <v>1106</v>
      </c>
      <c r="D447" s="106" t="s">
        <v>23</v>
      </c>
      <c r="E447" s="102">
        <v>42</v>
      </c>
      <c r="F447" s="101">
        <f t="shared" si="45"/>
        <v>42</v>
      </c>
      <c r="G447" s="104">
        <v>4.25</v>
      </c>
      <c r="H447" s="102">
        <f t="shared" si="47"/>
        <v>4.76</v>
      </c>
      <c r="I447" s="102">
        <f t="shared" si="46"/>
        <v>199.92</v>
      </c>
      <c r="J447" s="190"/>
      <c r="K447" s="53"/>
      <c r="L447" s="147"/>
      <c r="M447" s="147"/>
      <c r="N447" s="160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53"/>
      <c r="DF447" s="53"/>
      <c r="DG447" s="53"/>
      <c r="DH447" s="53"/>
      <c r="DI447" s="53"/>
      <c r="DJ447" s="53"/>
      <c r="DK447" s="53"/>
      <c r="DL447" s="53"/>
      <c r="DM447" s="53"/>
      <c r="DN447" s="53"/>
      <c r="DO447" s="53"/>
      <c r="DP447" s="53"/>
      <c r="DQ447" s="53"/>
    </row>
    <row r="448" spans="2:121" s="42" customFormat="1" ht="22.5" x14ac:dyDescent="0.2">
      <c r="B448" s="106" t="s">
        <v>322</v>
      </c>
      <c r="C448" s="91" t="s">
        <v>1107</v>
      </c>
      <c r="D448" s="106" t="s">
        <v>23</v>
      </c>
      <c r="E448" s="102">
        <v>12</v>
      </c>
      <c r="F448" s="101">
        <f t="shared" si="45"/>
        <v>12</v>
      </c>
      <c r="G448" s="104">
        <v>7.88</v>
      </c>
      <c r="H448" s="102">
        <f t="shared" si="47"/>
        <v>8.83</v>
      </c>
      <c r="I448" s="102">
        <f t="shared" si="46"/>
        <v>105.96</v>
      </c>
      <c r="J448" s="190"/>
      <c r="K448" s="43"/>
      <c r="L448" s="147"/>
      <c r="M448" s="147"/>
      <c r="N448" s="161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F448" s="43"/>
      <c r="AG448" s="43"/>
      <c r="AH448" s="43"/>
      <c r="AI448" s="43"/>
      <c r="AJ448" s="43"/>
      <c r="AK448" s="43"/>
      <c r="AL448" s="43"/>
      <c r="AM448" s="43"/>
      <c r="AN448" s="43"/>
      <c r="AO448" s="43"/>
      <c r="AP448" s="43"/>
      <c r="AQ448" s="43"/>
      <c r="AR448" s="43"/>
      <c r="AS448" s="43"/>
      <c r="AT448" s="43"/>
      <c r="AU448" s="43"/>
      <c r="AV448" s="43"/>
      <c r="AW448" s="43"/>
      <c r="AX448" s="43"/>
      <c r="AY448" s="43"/>
      <c r="AZ448" s="43"/>
      <c r="BA448" s="43"/>
      <c r="BB448" s="43"/>
      <c r="BC448" s="43"/>
      <c r="BD448" s="43"/>
      <c r="BE448" s="43"/>
      <c r="BF448" s="43"/>
      <c r="BG448" s="43"/>
      <c r="BH448" s="43"/>
      <c r="BI448" s="43"/>
      <c r="BJ448" s="43"/>
      <c r="BK448" s="43"/>
      <c r="BL448" s="43"/>
      <c r="BM448" s="43"/>
      <c r="BN448" s="43"/>
      <c r="BO448" s="43"/>
      <c r="BP448" s="43"/>
      <c r="BQ448" s="43"/>
      <c r="BR448" s="43"/>
      <c r="BS448" s="43"/>
      <c r="BT448" s="43"/>
      <c r="BU448" s="43"/>
      <c r="BV448" s="43"/>
      <c r="BW448" s="43"/>
      <c r="BX448" s="43"/>
      <c r="BY448" s="43"/>
      <c r="BZ448" s="43"/>
      <c r="CA448" s="43"/>
      <c r="CB448" s="43"/>
      <c r="CC448" s="43"/>
      <c r="CD448" s="43"/>
      <c r="CE448" s="43"/>
      <c r="CF448" s="43"/>
      <c r="CG448" s="43"/>
      <c r="CH448" s="43"/>
      <c r="CI448" s="43"/>
      <c r="CJ448" s="43"/>
      <c r="CK448" s="43"/>
      <c r="CL448" s="43"/>
      <c r="CM448" s="43"/>
      <c r="CN448" s="43"/>
      <c r="CO448" s="43"/>
      <c r="CP448" s="43"/>
      <c r="CQ448" s="43"/>
      <c r="CR448" s="43"/>
      <c r="CS448" s="43"/>
      <c r="CT448" s="43"/>
      <c r="CU448" s="43"/>
      <c r="CV448" s="43"/>
      <c r="CW448" s="43"/>
      <c r="CX448" s="43"/>
      <c r="CY448" s="43"/>
      <c r="CZ448" s="43"/>
      <c r="DA448" s="43"/>
      <c r="DB448" s="43"/>
      <c r="DC448" s="43"/>
      <c r="DD448" s="43"/>
      <c r="DE448" s="43"/>
      <c r="DF448" s="43"/>
      <c r="DG448" s="43"/>
      <c r="DH448" s="43"/>
      <c r="DI448" s="43"/>
      <c r="DJ448" s="43"/>
      <c r="DK448" s="43"/>
      <c r="DL448" s="43"/>
      <c r="DM448" s="43"/>
      <c r="DN448" s="43"/>
      <c r="DO448" s="43"/>
      <c r="DP448" s="43"/>
      <c r="DQ448" s="43"/>
    </row>
    <row r="449" spans="2:121" s="39" customFormat="1" ht="22.5" x14ac:dyDescent="0.2">
      <c r="B449" s="106" t="s">
        <v>419</v>
      </c>
      <c r="C449" s="91" t="s">
        <v>1108</v>
      </c>
      <c r="D449" s="106" t="s">
        <v>869</v>
      </c>
      <c r="E449" s="102">
        <v>18</v>
      </c>
      <c r="F449" s="101">
        <f t="shared" si="45"/>
        <v>18</v>
      </c>
      <c r="G449" s="102">
        <v>1.24</v>
      </c>
      <c r="H449" s="102">
        <f t="shared" si="47"/>
        <v>1.39</v>
      </c>
      <c r="I449" s="102">
        <f t="shared" si="46"/>
        <v>25.02</v>
      </c>
      <c r="J449" s="190"/>
      <c r="K449" s="53"/>
      <c r="L449" s="147"/>
      <c r="M449" s="147"/>
      <c r="N449" s="160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53"/>
      <c r="DF449" s="53"/>
      <c r="DG449" s="53"/>
      <c r="DH449" s="53"/>
      <c r="DI449" s="53"/>
      <c r="DJ449" s="53"/>
      <c r="DK449" s="53"/>
      <c r="DL449" s="53"/>
      <c r="DM449" s="53"/>
      <c r="DN449" s="53"/>
      <c r="DO449" s="53"/>
      <c r="DP449" s="53"/>
      <c r="DQ449" s="53"/>
    </row>
    <row r="450" spans="2:121" s="44" customFormat="1" ht="22.5" x14ac:dyDescent="0.2">
      <c r="B450" s="106" t="s">
        <v>323</v>
      </c>
      <c r="C450" s="92" t="s">
        <v>1109</v>
      </c>
      <c r="D450" s="106" t="s">
        <v>869</v>
      </c>
      <c r="E450" s="102">
        <v>18</v>
      </c>
      <c r="F450" s="101">
        <f t="shared" si="45"/>
        <v>18</v>
      </c>
      <c r="G450" s="102">
        <v>2.65</v>
      </c>
      <c r="H450" s="102">
        <f t="shared" si="47"/>
        <v>2.97</v>
      </c>
      <c r="I450" s="102">
        <f t="shared" si="46"/>
        <v>53.46</v>
      </c>
      <c r="J450" s="190"/>
      <c r="K450" s="45"/>
      <c r="L450" s="147"/>
      <c r="M450" s="147"/>
      <c r="N450" s="147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  <c r="CR450" s="45"/>
      <c r="CS450" s="45"/>
      <c r="CT450" s="45"/>
      <c r="CU450" s="45"/>
      <c r="CV450" s="45"/>
      <c r="CW450" s="45"/>
      <c r="CX450" s="45"/>
      <c r="CY450" s="45"/>
      <c r="CZ450" s="45"/>
      <c r="DA450" s="45"/>
      <c r="DB450" s="45"/>
      <c r="DC450" s="45"/>
      <c r="DD450" s="45"/>
      <c r="DE450" s="45"/>
      <c r="DF450" s="45"/>
      <c r="DG450" s="45"/>
      <c r="DH450" s="45"/>
      <c r="DI450" s="45"/>
      <c r="DJ450" s="45"/>
      <c r="DK450" s="45"/>
      <c r="DL450" s="45"/>
      <c r="DM450" s="45"/>
      <c r="DN450" s="45"/>
      <c r="DO450" s="45"/>
      <c r="DP450" s="45"/>
      <c r="DQ450" s="45"/>
    </row>
    <row r="451" spans="2:121" s="42" customFormat="1" ht="33.75" x14ac:dyDescent="0.2">
      <c r="B451" s="106" t="s">
        <v>420</v>
      </c>
      <c r="C451" s="92" t="s">
        <v>1110</v>
      </c>
      <c r="D451" s="106" t="s">
        <v>23</v>
      </c>
      <c r="E451" s="102">
        <v>60</v>
      </c>
      <c r="F451" s="101">
        <f t="shared" si="45"/>
        <v>60</v>
      </c>
      <c r="G451" s="102">
        <v>1.63</v>
      </c>
      <c r="H451" s="102">
        <f t="shared" si="47"/>
        <v>1.83</v>
      </c>
      <c r="I451" s="102">
        <f t="shared" si="46"/>
        <v>109.8</v>
      </c>
      <c r="J451" s="190"/>
      <c r="K451" s="43"/>
      <c r="L451" s="147"/>
      <c r="M451" s="147"/>
      <c r="N451" s="161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F451" s="43"/>
      <c r="AG451" s="43"/>
      <c r="AH451" s="43"/>
      <c r="AI451" s="43"/>
      <c r="AJ451" s="43"/>
      <c r="AK451" s="43"/>
      <c r="AL451" s="43"/>
      <c r="AM451" s="43"/>
      <c r="AN451" s="43"/>
      <c r="AO451" s="43"/>
      <c r="AP451" s="43"/>
      <c r="AQ451" s="43"/>
      <c r="AR451" s="43"/>
      <c r="AS451" s="43"/>
      <c r="AT451" s="43"/>
      <c r="AU451" s="43"/>
      <c r="AV451" s="43"/>
      <c r="AW451" s="43"/>
      <c r="AX451" s="43"/>
      <c r="AY451" s="43"/>
      <c r="AZ451" s="43"/>
      <c r="BA451" s="43"/>
      <c r="BB451" s="43"/>
      <c r="BC451" s="43"/>
      <c r="BD451" s="43"/>
      <c r="BE451" s="43"/>
      <c r="BF451" s="43"/>
      <c r="BG451" s="43"/>
      <c r="BH451" s="43"/>
      <c r="BI451" s="43"/>
      <c r="BJ451" s="43"/>
      <c r="BK451" s="43"/>
      <c r="BL451" s="43"/>
      <c r="BM451" s="43"/>
      <c r="BN451" s="43"/>
      <c r="BO451" s="43"/>
      <c r="BP451" s="43"/>
      <c r="BQ451" s="43"/>
      <c r="BR451" s="43"/>
      <c r="BS451" s="43"/>
      <c r="BT451" s="43"/>
      <c r="BU451" s="43"/>
      <c r="BV451" s="43"/>
      <c r="BW451" s="43"/>
      <c r="BX451" s="43"/>
      <c r="BY451" s="43"/>
      <c r="BZ451" s="43"/>
      <c r="CA451" s="43"/>
      <c r="CB451" s="43"/>
      <c r="CC451" s="43"/>
      <c r="CD451" s="43"/>
      <c r="CE451" s="43"/>
      <c r="CF451" s="43"/>
      <c r="CG451" s="43"/>
      <c r="CH451" s="43"/>
      <c r="CI451" s="43"/>
      <c r="CJ451" s="43"/>
      <c r="CK451" s="43"/>
      <c r="CL451" s="43"/>
      <c r="CM451" s="43"/>
      <c r="CN451" s="43"/>
      <c r="CO451" s="43"/>
      <c r="CP451" s="43"/>
      <c r="CQ451" s="43"/>
      <c r="CR451" s="43"/>
      <c r="CS451" s="43"/>
      <c r="CT451" s="43"/>
      <c r="CU451" s="43"/>
      <c r="CV451" s="43"/>
      <c r="CW451" s="43"/>
      <c r="CX451" s="43"/>
      <c r="CY451" s="43"/>
      <c r="CZ451" s="43"/>
      <c r="DA451" s="43"/>
      <c r="DB451" s="43"/>
      <c r="DC451" s="43"/>
      <c r="DD451" s="43"/>
      <c r="DE451" s="43"/>
      <c r="DF451" s="43"/>
      <c r="DG451" s="43"/>
      <c r="DH451" s="43"/>
      <c r="DI451" s="43"/>
      <c r="DJ451" s="43"/>
      <c r="DK451" s="43"/>
      <c r="DL451" s="43"/>
      <c r="DM451" s="43"/>
      <c r="DN451" s="43"/>
      <c r="DO451" s="43"/>
      <c r="DP451" s="43"/>
      <c r="DQ451" s="43"/>
    </row>
    <row r="452" spans="2:121" s="39" customFormat="1" ht="22.5" x14ac:dyDescent="0.2">
      <c r="B452" s="106" t="s">
        <v>324</v>
      </c>
      <c r="C452" s="88" t="s">
        <v>1111</v>
      </c>
      <c r="D452" s="106" t="s">
        <v>23</v>
      </c>
      <c r="E452" s="102">
        <v>64</v>
      </c>
      <c r="F452" s="101">
        <f t="shared" si="45"/>
        <v>64</v>
      </c>
      <c r="G452" s="102">
        <v>1.2</v>
      </c>
      <c r="H452" s="102">
        <f t="shared" si="47"/>
        <v>1.34</v>
      </c>
      <c r="I452" s="102">
        <f t="shared" si="46"/>
        <v>85.76</v>
      </c>
      <c r="J452" s="190"/>
      <c r="K452" s="53"/>
      <c r="L452" s="147"/>
      <c r="M452" s="147"/>
      <c r="N452" s="160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53"/>
      <c r="DF452" s="53"/>
      <c r="DG452" s="53"/>
      <c r="DH452" s="53"/>
      <c r="DI452" s="53"/>
      <c r="DJ452" s="53"/>
      <c r="DK452" s="53"/>
      <c r="DL452" s="53"/>
      <c r="DM452" s="53"/>
      <c r="DN452" s="53"/>
      <c r="DO452" s="53"/>
      <c r="DP452" s="53"/>
      <c r="DQ452" s="53"/>
    </row>
    <row r="453" spans="2:121" s="39" customFormat="1" ht="11.25" x14ac:dyDescent="0.2">
      <c r="B453" s="106" t="s">
        <v>421</v>
      </c>
      <c r="C453" s="88" t="s">
        <v>1112</v>
      </c>
      <c r="D453" s="106" t="s">
        <v>745</v>
      </c>
      <c r="E453" s="102">
        <v>1</v>
      </c>
      <c r="F453" s="101">
        <f t="shared" si="45"/>
        <v>1</v>
      </c>
      <c r="G453" s="102">
        <v>736.92</v>
      </c>
      <c r="H453" s="102">
        <f t="shared" si="47"/>
        <v>825.36</v>
      </c>
      <c r="I453" s="102">
        <f t="shared" si="46"/>
        <v>825.36</v>
      </c>
      <c r="J453" s="190"/>
      <c r="K453" s="53"/>
      <c r="L453" s="147"/>
      <c r="M453" s="147"/>
      <c r="N453" s="160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53"/>
      <c r="DF453" s="53"/>
      <c r="DG453" s="53"/>
      <c r="DH453" s="53"/>
      <c r="DI453" s="53"/>
      <c r="DJ453" s="53"/>
      <c r="DK453" s="53"/>
      <c r="DL453" s="53"/>
      <c r="DM453" s="53"/>
      <c r="DN453" s="53"/>
      <c r="DO453" s="53"/>
      <c r="DP453" s="53"/>
      <c r="DQ453" s="53"/>
    </row>
    <row r="454" spans="2:121" s="39" customFormat="1" ht="11.25" x14ac:dyDescent="0.2">
      <c r="B454" s="106" t="s">
        <v>325</v>
      </c>
      <c r="C454" s="88" t="s">
        <v>714</v>
      </c>
      <c r="D454" s="106" t="s">
        <v>745</v>
      </c>
      <c r="E454" s="102">
        <v>1</v>
      </c>
      <c r="F454" s="101">
        <f t="shared" si="45"/>
        <v>1</v>
      </c>
      <c r="G454" s="102">
        <v>106.65</v>
      </c>
      <c r="H454" s="102">
        <f t="shared" si="47"/>
        <v>119.45</v>
      </c>
      <c r="I454" s="102">
        <f t="shared" si="46"/>
        <v>119.45</v>
      </c>
      <c r="J454" s="190"/>
      <c r="K454" s="53"/>
      <c r="L454" s="147"/>
      <c r="M454" s="147"/>
      <c r="N454" s="160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53"/>
      <c r="DI454" s="53"/>
      <c r="DJ454" s="53"/>
      <c r="DK454" s="53"/>
      <c r="DL454" s="53"/>
      <c r="DM454" s="53"/>
      <c r="DN454" s="53"/>
      <c r="DO454" s="53"/>
      <c r="DP454" s="53"/>
      <c r="DQ454" s="53"/>
    </row>
    <row r="455" spans="2:121" s="42" customFormat="1" ht="22.5" x14ac:dyDescent="0.2">
      <c r="B455" s="106" t="s">
        <v>422</v>
      </c>
      <c r="C455" s="88" t="s">
        <v>1113</v>
      </c>
      <c r="D455" s="108" t="s">
        <v>745</v>
      </c>
      <c r="E455" s="102">
        <v>1</v>
      </c>
      <c r="F455" s="101">
        <f t="shared" si="45"/>
        <v>1</v>
      </c>
      <c r="G455" s="102">
        <v>36.409999999999997</v>
      </c>
      <c r="H455" s="102">
        <f t="shared" si="47"/>
        <v>40.78</v>
      </c>
      <c r="I455" s="102">
        <f t="shared" si="46"/>
        <v>40.78</v>
      </c>
      <c r="J455" s="190"/>
      <c r="K455" s="43"/>
      <c r="L455" s="147"/>
      <c r="M455" s="147"/>
      <c r="N455" s="161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F455" s="43"/>
      <c r="AG455" s="43"/>
      <c r="AH455" s="43"/>
      <c r="AI455" s="43"/>
      <c r="AJ455" s="43"/>
      <c r="AK455" s="43"/>
      <c r="AL455" s="43"/>
      <c r="AM455" s="43"/>
      <c r="AN455" s="43"/>
      <c r="AO455" s="43"/>
      <c r="AP455" s="43"/>
      <c r="AQ455" s="43"/>
      <c r="AR455" s="43"/>
      <c r="AS455" s="43"/>
      <c r="AT455" s="43"/>
      <c r="AU455" s="43"/>
      <c r="AV455" s="43"/>
      <c r="AW455" s="43"/>
      <c r="AX455" s="43"/>
      <c r="AY455" s="43"/>
      <c r="AZ455" s="43"/>
      <c r="BA455" s="43"/>
      <c r="BB455" s="43"/>
      <c r="BC455" s="43"/>
      <c r="BD455" s="43"/>
      <c r="BE455" s="43"/>
      <c r="BF455" s="43"/>
      <c r="BG455" s="43"/>
      <c r="BH455" s="43"/>
      <c r="BI455" s="43"/>
      <c r="BJ455" s="43"/>
      <c r="BK455" s="43"/>
      <c r="BL455" s="43"/>
      <c r="BM455" s="43"/>
      <c r="BN455" s="43"/>
      <c r="BO455" s="43"/>
      <c r="BP455" s="43"/>
      <c r="BQ455" s="43"/>
      <c r="BR455" s="43"/>
      <c r="BS455" s="43"/>
      <c r="BT455" s="43"/>
      <c r="BU455" s="43"/>
      <c r="BV455" s="43"/>
      <c r="BW455" s="43"/>
      <c r="BX455" s="43"/>
      <c r="BY455" s="43"/>
      <c r="BZ455" s="43"/>
      <c r="CA455" s="43"/>
      <c r="CB455" s="43"/>
      <c r="CC455" s="43"/>
      <c r="CD455" s="43"/>
      <c r="CE455" s="43"/>
      <c r="CF455" s="43"/>
      <c r="CG455" s="43"/>
      <c r="CH455" s="43"/>
      <c r="CI455" s="43"/>
      <c r="CJ455" s="43"/>
      <c r="CK455" s="43"/>
      <c r="CL455" s="43"/>
      <c r="CM455" s="43"/>
      <c r="CN455" s="43"/>
      <c r="CO455" s="43"/>
      <c r="CP455" s="43"/>
      <c r="CQ455" s="43"/>
      <c r="CR455" s="43"/>
      <c r="CS455" s="43"/>
      <c r="CT455" s="43"/>
      <c r="CU455" s="43"/>
      <c r="CV455" s="43"/>
      <c r="CW455" s="43"/>
      <c r="CX455" s="43"/>
      <c r="CY455" s="43"/>
      <c r="CZ455" s="43"/>
      <c r="DA455" s="43"/>
      <c r="DB455" s="43"/>
      <c r="DC455" s="43"/>
      <c r="DD455" s="43"/>
      <c r="DE455" s="43"/>
      <c r="DF455" s="43"/>
      <c r="DG455" s="43"/>
      <c r="DH455" s="43"/>
      <c r="DI455" s="43"/>
      <c r="DJ455" s="43"/>
      <c r="DK455" s="43"/>
      <c r="DL455" s="43"/>
      <c r="DM455" s="43"/>
      <c r="DN455" s="43"/>
      <c r="DO455" s="43"/>
      <c r="DP455" s="43"/>
      <c r="DQ455" s="43"/>
    </row>
    <row r="456" spans="2:121" s="42" customFormat="1" ht="56.25" x14ac:dyDescent="0.2">
      <c r="B456" s="106" t="s">
        <v>382</v>
      </c>
      <c r="C456" s="91" t="s">
        <v>1114</v>
      </c>
      <c r="D456" s="108" t="s">
        <v>745</v>
      </c>
      <c r="E456" s="102">
        <v>1</v>
      </c>
      <c r="F456" s="101">
        <f t="shared" si="45"/>
        <v>1</v>
      </c>
      <c r="G456" s="102">
        <v>15.45</v>
      </c>
      <c r="H456" s="102">
        <f t="shared" si="47"/>
        <v>17.3</v>
      </c>
      <c r="I456" s="102">
        <f t="shared" si="46"/>
        <v>17.3</v>
      </c>
      <c r="J456" s="190"/>
      <c r="K456" s="43"/>
      <c r="L456" s="147"/>
      <c r="M456" s="147"/>
      <c r="N456" s="161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F456" s="43"/>
      <c r="AG456" s="43"/>
      <c r="AH456" s="43"/>
      <c r="AI456" s="43"/>
      <c r="AJ456" s="43"/>
      <c r="AK456" s="43"/>
      <c r="AL456" s="43"/>
      <c r="AM456" s="43"/>
      <c r="AN456" s="43"/>
      <c r="AO456" s="43"/>
      <c r="AP456" s="43"/>
      <c r="AQ456" s="43"/>
      <c r="AR456" s="43"/>
      <c r="AS456" s="43"/>
      <c r="AT456" s="43"/>
      <c r="AU456" s="43"/>
      <c r="AV456" s="43"/>
      <c r="AW456" s="43"/>
      <c r="AX456" s="43"/>
      <c r="AY456" s="43"/>
      <c r="AZ456" s="43"/>
      <c r="BA456" s="43"/>
      <c r="BB456" s="43"/>
      <c r="BC456" s="43"/>
      <c r="BD456" s="43"/>
      <c r="BE456" s="43"/>
      <c r="BF456" s="43"/>
      <c r="BG456" s="43"/>
      <c r="BH456" s="43"/>
      <c r="BI456" s="43"/>
      <c r="BJ456" s="43"/>
      <c r="BK456" s="43"/>
      <c r="BL456" s="43"/>
      <c r="BM456" s="43"/>
      <c r="BN456" s="43"/>
      <c r="BO456" s="43"/>
      <c r="BP456" s="43"/>
      <c r="BQ456" s="43"/>
      <c r="BR456" s="43"/>
      <c r="BS456" s="43"/>
      <c r="BT456" s="43"/>
      <c r="BU456" s="43"/>
      <c r="BV456" s="43"/>
      <c r="BW456" s="43"/>
      <c r="BX456" s="43"/>
      <c r="BY456" s="43"/>
      <c r="BZ456" s="43"/>
      <c r="CA456" s="43"/>
      <c r="CB456" s="43"/>
      <c r="CC456" s="43"/>
      <c r="CD456" s="43"/>
      <c r="CE456" s="43"/>
      <c r="CF456" s="43"/>
      <c r="CG456" s="43"/>
      <c r="CH456" s="43"/>
      <c r="CI456" s="43"/>
      <c r="CJ456" s="43"/>
      <c r="CK456" s="43"/>
      <c r="CL456" s="43"/>
      <c r="CM456" s="43"/>
      <c r="CN456" s="43"/>
      <c r="CO456" s="43"/>
      <c r="CP456" s="43"/>
      <c r="CQ456" s="43"/>
      <c r="CR456" s="43"/>
      <c r="CS456" s="43"/>
      <c r="CT456" s="43"/>
      <c r="CU456" s="43"/>
      <c r="CV456" s="43"/>
      <c r="CW456" s="43"/>
      <c r="CX456" s="43"/>
      <c r="CY456" s="43"/>
      <c r="CZ456" s="43"/>
      <c r="DA456" s="43"/>
      <c r="DB456" s="43"/>
      <c r="DC456" s="43"/>
      <c r="DD456" s="43"/>
      <c r="DE456" s="43"/>
      <c r="DF456" s="43"/>
      <c r="DG456" s="43"/>
      <c r="DH456" s="43"/>
      <c r="DI456" s="43"/>
      <c r="DJ456" s="43"/>
      <c r="DK456" s="43"/>
      <c r="DL456" s="43"/>
      <c r="DM456" s="43"/>
      <c r="DN456" s="43"/>
      <c r="DO456" s="43"/>
      <c r="DP456" s="43"/>
      <c r="DQ456" s="43"/>
    </row>
    <row r="457" spans="2:121" s="42" customFormat="1" ht="11.25" x14ac:dyDescent="0.2">
      <c r="B457" s="106" t="s">
        <v>423</v>
      </c>
      <c r="C457" s="88" t="s">
        <v>1115</v>
      </c>
      <c r="D457" s="108" t="s">
        <v>745</v>
      </c>
      <c r="E457" s="102">
        <v>1</v>
      </c>
      <c r="F457" s="101">
        <f t="shared" si="45"/>
        <v>1</v>
      </c>
      <c r="G457" s="102">
        <v>31.39</v>
      </c>
      <c r="H457" s="102">
        <f t="shared" si="47"/>
        <v>35.159999999999997</v>
      </c>
      <c r="I457" s="102">
        <f t="shared" si="46"/>
        <v>35.159999999999997</v>
      </c>
      <c r="J457" s="190"/>
      <c r="K457" s="43"/>
      <c r="L457" s="147"/>
      <c r="M457" s="147"/>
      <c r="N457" s="161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F457" s="43"/>
      <c r="AG457" s="43"/>
      <c r="AH457" s="43"/>
      <c r="AI457" s="43"/>
      <c r="AJ457" s="43"/>
      <c r="AK457" s="43"/>
      <c r="AL457" s="43"/>
      <c r="AM457" s="43"/>
      <c r="AN457" s="43"/>
      <c r="AO457" s="43"/>
      <c r="AP457" s="43"/>
      <c r="AQ457" s="43"/>
      <c r="AR457" s="43"/>
      <c r="AS457" s="43"/>
      <c r="AT457" s="43"/>
      <c r="AU457" s="43"/>
      <c r="AV457" s="43"/>
      <c r="AW457" s="43"/>
      <c r="AX457" s="43"/>
      <c r="AY457" s="43"/>
      <c r="AZ457" s="43"/>
      <c r="BA457" s="43"/>
      <c r="BB457" s="43"/>
      <c r="BC457" s="43"/>
      <c r="BD457" s="43"/>
      <c r="BE457" s="43"/>
      <c r="BF457" s="43"/>
      <c r="BG457" s="43"/>
      <c r="BH457" s="43"/>
      <c r="BI457" s="43"/>
      <c r="BJ457" s="43"/>
      <c r="BK457" s="43"/>
      <c r="BL457" s="43"/>
      <c r="BM457" s="43"/>
      <c r="BN457" s="43"/>
      <c r="BO457" s="43"/>
      <c r="BP457" s="43"/>
      <c r="BQ457" s="43"/>
      <c r="BR457" s="43"/>
      <c r="BS457" s="43"/>
      <c r="BT457" s="43"/>
      <c r="BU457" s="43"/>
      <c r="BV457" s="43"/>
      <c r="BW457" s="43"/>
      <c r="BX457" s="43"/>
      <c r="BY457" s="43"/>
      <c r="BZ457" s="43"/>
      <c r="CA457" s="43"/>
      <c r="CB457" s="43"/>
      <c r="CC457" s="43"/>
      <c r="CD457" s="43"/>
      <c r="CE457" s="43"/>
      <c r="CF457" s="43"/>
      <c r="CG457" s="43"/>
      <c r="CH457" s="43"/>
      <c r="CI457" s="43"/>
      <c r="CJ457" s="43"/>
      <c r="CK457" s="43"/>
      <c r="CL457" s="43"/>
      <c r="CM457" s="43"/>
      <c r="CN457" s="43"/>
      <c r="CO457" s="43"/>
      <c r="CP457" s="43"/>
      <c r="CQ457" s="43"/>
      <c r="CR457" s="43"/>
      <c r="CS457" s="43"/>
      <c r="CT457" s="43"/>
      <c r="CU457" s="43"/>
      <c r="CV457" s="43"/>
      <c r="CW457" s="43"/>
      <c r="CX457" s="43"/>
      <c r="CY457" s="43"/>
      <c r="CZ457" s="43"/>
      <c r="DA457" s="43"/>
      <c r="DB457" s="43"/>
      <c r="DC457" s="43"/>
      <c r="DD457" s="43"/>
      <c r="DE457" s="43"/>
      <c r="DF457" s="43"/>
      <c r="DG457" s="43"/>
      <c r="DH457" s="43"/>
      <c r="DI457" s="43"/>
      <c r="DJ457" s="43"/>
      <c r="DK457" s="43"/>
      <c r="DL457" s="43"/>
      <c r="DM457" s="43"/>
      <c r="DN457" s="43"/>
      <c r="DO457" s="43"/>
      <c r="DP457" s="43"/>
      <c r="DQ457" s="43"/>
    </row>
    <row r="458" spans="2:121" s="42" customFormat="1" ht="22.5" x14ac:dyDescent="0.2">
      <c r="B458" s="106" t="s">
        <v>326</v>
      </c>
      <c r="C458" s="88" t="s">
        <v>1116</v>
      </c>
      <c r="D458" s="108" t="s">
        <v>23</v>
      </c>
      <c r="E458" s="102">
        <v>12</v>
      </c>
      <c r="F458" s="101">
        <f t="shared" si="45"/>
        <v>12</v>
      </c>
      <c r="G458" s="104">
        <v>2.81</v>
      </c>
      <c r="H458" s="102">
        <f t="shared" si="47"/>
        <v>3.15</v>
      </c>
      <c r="I458" s="102">
        <f t="shared" si="46"/>
        <v>37.799999999999997</v>
      </c>
      <c r="J458" s="190"/>
      <c r="K458" s="43"/>
      <c r="L458" s="147"/>
      <c r="M458" s="147"/>
      <c r="N458" s="161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F458" s="43"/>
      <c r="AG458" s="43"/>
      <c r="AH458" s="43"/>
      <c r="AI458" s="43"/>
      <c r="AJ458" s="43"/>
      <c r="AK458" s="43"/>
      <c r="AL458" s="43"/>
      <c r="AM458" s="43"/>
      <c r="AN458" s="43"/>
      <c r="AO458" s="43"/>
      <c r="AP458" s="43"/>
      <c r="AQ458" s="43"/>
      <c r="AR458" s="43"/>
      <c r="AS458" s="43"/>
      <c r="AT458" s="43"/>
      <c r="AU458" s="43"/>
      <c r="AV458" s="43"/>
      <c r="AW458" s="43"/>
      <c r="AX458" s="43"/>
      <c r="AY458" s="43"/>
      <c r="AZ458" s="43"/>
      <c r="BA458" s="43"/>
      <c r="BB458" s="43"/>
      <c r="BC458" s="43"/>
      <c r="BD458" s="43"/>
      <c r="BE458" s="43"/>
      <c r="BF458" s="43"/>
      <c r="BG458" s="43"/>
      <c r="BH458" s="43"/>
      <c r="BI458" s="43"/>
      <c r="BJ458" s="43"/>
      <c r="BK458" s="43"/>
      <c r="BL458" s="43"/>
      <c r="BM458" s="43"/>
      <c r="BN458" s="43"/>
      <c r="BO458" s="43"/>
      <c r="BP458" s="43"/>
      <c r="BQ458" s="43"/>
      <c r="BR458" s="43"/>
      <c r="BS458" s="43"/>
      <c r="BT458" s="43"/>
      <c r="BU458" s="43"/>
      <c r="BV458" s="43"/>
      <c r="BW458" s="43"/>
      <c r="BX458" s="43"/>
      <c r="BY458" s="43"/>
      <c r="BZ458" s="43"/>
      <c r="CA458" s="43"/>
      <c r="CB458" s="43"/>
      <c r="CC458" s="43"/>
      <c r="CD458" s="43"/>
      <c r="CE458" s="43"/>
      <c r="CF458" s="43"/>
      <c r="CG458" s="43"/>
      <c r="CH458" s="43"/>
      <c r="CI458" s="43"/>
      <c r="CJ458" s="43"/>
      <c r="CK458" s="43"/>
      <c r="CL458" s="43"/>
      <c r="CM458" s="43"/>
      <c r="CN458" s="43"/>
      <c r="CO458" s="43"/>
      <c r="CP458" s="43"/>
      <c r="CQ458" s="43"/>
      <c r="CR458" s="43"/>
      <c r="CS458" s="43"/>
      <c r="CT458" s="43"/>
      <c r="CU458" s="43"/>
      <c r="CV458" s="43"/>
      <c r="CW458" s="43"/>
      <c r="CX458" s="43"/>
      <c r="CY458" s="43"/>
      <c r="CZ458" s="43"/>
      <c r="DA458" s="43"/>
      <c r="DB458" s="43"/>
      <c r="DC458" s="43"/>
      <c r="DD458" s="43"/>
      <c r="DE458" s="43"/>
      <c r="DF458" s="43"/>
      <c r="DG458" s="43"/>
      <c r="DH458" s="43"/>
      <c r="DI458" s="43"/>
      <c r="DJ458" s="43"/>
      <c r="DK458" s="43"/>
      <c r="DL458" s="43"/>
      <c r="DM458" s="43"/>
      <c r="DN458" s="43"/>
      <c r="DO458" s="43"/>
      <c r="DP458" s="43"/>
      <c r="DQ458" s="43"/>
    </row>
    <row r="459" spans="2:121" s="39" customFormat="1" ht="22.5" x14ac:dyDescent="0.2">
      <c r="B459" s="106" t="s">
        <v>424</v>
      </c>
      <c r="C459" s="88" t="s">
        <v>1117</v>
      </c>
      <c r="D459" s="108" t="s">
        <v>869</v>
      </c>
      <c r="E459" s="102">
        <v>2</v>
      </c>
      <c r="F459" s="101">
        <f t="shared" si="45"/>
        <v>2</v>
      </c>
      <c r="G459" s="104">
        <v>3.06</v>
      </c>
      <c r="H459" s="102">
        <f t="shared" si="47"/>
        <v>3.43</v>
      </c>
      <c r="I459" s="102">
        <f t="shared" si="46"/>
        <v>6.86</v>
      </c>
      <c r="J459" s="190"/>
      <c r="K459" s="53"/>
      <c r="L459" s="147"/>
      <c r="M459" s="147"/>
      <c r="N459" s="160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53"/>
      <c r="DI459" s="53"/>
      <c r="DJ459" s="53"/>
      <c r="DK459" s="53"/>
      <c r="DL459" s="53"/>
      <c r="DM459" s="53"/>
      <c r="DN459" s="53"/>
      <c r="DO459" s="53"/>
      <c r="DP459" s="53"/>
      <c r="DQ459" s="53"/>
    </row>
    <row r="460" spans="2:121" s="39" customFormat="1" ht="22.5" x14ac:dyDescent="0.2">
      <c r="B460" s="106" t="s">
        <v>327</v>
      </c>
      <c r="C460" s="88" t="s">
        <v>1118</v>
      </c>
      <c r="D460" s="108" t="s">
        <v>869</v>
      </c>
      <c r="E460" s="102">
        <v>4</v>
      </c>
      <c r="F460" s="101">
        <f t="shared" si="45"/>
        <v>4</v>
      </c>
      <c r="G460" s="104">
        <v>4.71</v>
      </c>
      <c r="H460" s="102">
        <f t="shared" si="47"/>
        <v>5.28</v>
      </c>
      <c r="I460" s="102">
        <f t="shared" si="46"/>
        <v>21.12</v>
      </c>
      <c r="J460" s="190"/>
      <c r="K460" s="53"/>
      <c r="L460" s="147"/>
      <c r="M460" s="147"/>
      <c r="N460" s="160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53"/>
      <c r="DF460" s="53"/>
      <c r="DG460" s="53"/>
      <c r="DH460" s="53"/>
      <c r="DI460" s="53"/>
      <c r="DJ460" s="53"/>
      <c r="DK460" s="53"/>
      <c r="DL460" s="53"/>
      <c r="DM460" s="53"/>
      <c r="DN460" s="53"/>
      <c r="DO460" s="53"/>
      <c r="DP460" s="53"/>
      <c r="DQ460" s="53"/>
    </row>
    <row r="461" spans="2:121" s="39" customFormat="1" ht="22.5" x14ac:dyDescent="0.2">
      <c r="B461" s="106" t="s">
        <v>425</v>
      </c>
      <c r="C461" s="88" t="s">
        <v>1119</v>
      </c>
      <c r="D461" s="108" t="s">
        <v>869</v>
      </c>
      <c r="E461" s="102">
        <v>8</v>
      </c>
      <c r="F461" s="101">
        <f t="shared" si="45"/>
        <v>8</v>
      </c>
      <c r="G461" s="104">
        <v>1.77</v>
      </c>
      <c r="H461" s="102">
        <f t="shared" si="47"/>
        <v>1.98</v>
      </c>
      <c r="I461" s="102">
        <f t="shared" si="46"/>
        <v>15.84</v>
      </c>
      <c r="J461" s="190"/>
      <c r="K461" s="53"/>
      <c r="L461" s="147"/>
      <c r="M461" s="147"/>
      <c r="N461" s="160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53"/>
      <c r="DF461" s="53"/>
      <c r="DG461" s="53"/>
      <c r="DH461" s="53"/>
      <c r="DI461" s="53"/>
      <c r="DJ461" s="53"/>
      <c r="DK461" s="53"/>
      <c r="DL461" s="53"/>
      <c r="DM461" s="53"/>
      <c r="DN461" s="53"/>
      <c r="DO461" s="53"/>
      <c r="DP461" s="53"/>
      <c r="DQ461" s="53"/>
    </row>
    <row r="462" spans="2:121" s="39" customFormat="1" ht="22.5" x14ac:dyDescent="0.2">
      <c r="B462" s="106" t="s">
        <v>426</v>
      </c>
      <c r="C462" s="88" t="s">
        <v>1120</v>
      </c>
      <c r="D462" s="108" t="s">
        <v>870</v>
      </c>
      <c r="E462" s="102">
        <v>4</v>
      </c>
      <c r="F462" s="101">
        <f t="shared" si="45"/>
        <v>4</v>
      </c>
      <c r="G462" s="104">
        <v>0.71</v>
      </c>
      <c r="H462" s="102">
        <f t="shared" si="47"/>
        <v>0.8</v>
      </c>
      <c r="I462" s="102">
        <f t="shared" si="46"/>
        <v>3.2</v>
      </c>
      <c r="J462" s="190"/>
      <c r="K462" s="53"/>
      <c r="L462" s="147"/>
      <c r="M462" s="147"/>
      <c r="N462" s="160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53"/>
      <c r="DI462" s="53"/>
      <c r="DJ462" s="53"/>
      <c r="DK462" s="53"/>
      <c r="DL462" s="53"/>
      <c r="DM462" s="53"/>
      <c r="DN462" s="53"/>
      <c r="DO462" s="53"/>
      <c r="DP462" s="53"/>
      <c r="DQ462" s="53"/>
    </row>
    <row r="463" spans="2:121" s="39" customFormat="1" ht="22.5" x14ac:dyDescent="0.2">
      <c r="B463" s="106" t="s">
        <v>427</v>
      </c>
      <c r="C463" s="88" t="s">
        <v>1121</v>
      </c>
      <c r="D463" s="108" t="s">
        <v>870</v>
      </c>
      <c r="E463" s="102">
        <v>4</v>
      </c>
      <c r="F463" s="101">
        <f t="shared" si="45"/>
        <v>4</v>
      </c>
      <c r="G463" s="104">
        <v>1.06</v>
      </c>
      <c r="H463" s="102">
        <f t="shared" si="47"/>
        <v>1.19</v>
      </c>
      <c r="I463" s="102">
        <f t="shared" si="46"/>
        <v>4.76</v>
      </c>
      <c r="J463" s="190"/>
      <c r="K463" s="53"/>
      <c r="L463" s="147"/>
      <c r="M463" s="147"/>
      <c r="N463" s="160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53"/>
      <c r="DF463" s="53"/>
      <c r="DG463" s="53"/>
      <c r="DH463" s="53"/>
      <c r="DI463" s="53"/>
      <c r="DJ463" s="53"/>
      <c r="DK463" s="53"/>
      <c r="DL463" s="53"/>
      <c r="DM463" s="53"/>
      <c r="DN463" s="53"/>
      <c r="DO463" s="53"/>
      <c r="DP463" s="53"/>
      <c r="DQ463" s="53"/>
    </row>
    <row r="464" spans="2:121" s="39" customFormat="1" ht="11.25" x14ac:dyDescent="0.2">
      <c r="B464" s="106" t="s">
        <v>428</v>
      </c>
      <c r="C464" s="88" t="s">
        <v>1122</v>
      </c>
      <c r="D464" s="108" t="s">
        <v>745</v>
      </c>
      <c r="E464" s="102">
        <v>10</v>
      </c>
      <c r="F464" s="101">
        <f t="shared" si="45"/>
        <v>10</v>
      </c>
      <c r="G464" s="102">
        <v>0.55000000000000004</v>
      </c>
      <c r="H464" s="102">
        <f t="shared" si="47"/>
        <v>0.62</v>
      </c>
      <c r="I464" s="102">
        <f t="shared" si="46"/>
        <v>6.2</v>
      </c>
      <c r="J464" s="190"/>
      <c r="K464" s="53"/>
      <c r="L464" s="147"/>
      <c r="M464" s="147"/>
      <c r="N464" s="160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53"/>
      <c r="DF464" s="53"/>
      <c r="DG464" s="53"/>
      <c r="DH464" s="53"/>
      <c r="DI464" s="53"/>
      <c r="DJ464" s="53"/>
      <c r="DK464" s="53"/>
      <c r="DL464" s="53"/>
      <c r="DM464" s="53"/>
      <c r="DN464" s="53"/>
      <c r="DO464" s="53"/>
      <c r="DP464" s="53"/>
      <c r="DQ464" s="53"/>
    </row>
    <row r="465" spans="2:121" s="44" customFormat="1" ht="22.5" x14ac:dyDescent="0.2">
      <c r="B465" s="106" t="s">
        <v>429</v>
      </c>
      <c r="C465" s="88" t="s">
        <v>1123</v>
      </c>
      <c r="D465" s="108" t="s">
        <v>745</v>
      </c>
      <c r="E465" s="102">
        <v>16</v>
      </c>
      <c r="F465" s="101">
        <f t="shared" si="45"/>
        <v>16</v>
      </c>
      <c r="G465" s="102">
        <v>0.64</v>
      </c>
      <c r="H465" s="102">
        <f t="shared" si="47"/>
        <v>0.72</v>
      </c>
      <c r="I465" s="102">
        <f t="shared" si="46"/>
        <v>11.52</v>
      </c>
      <c r="J465" s="190"/>
      <c r="K465" s="45"/>
      <c r="L465" s="147"/>
      <c r="M465" s="147"/>
      <c r="N465" s="147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  <c r="AG465" s="45"/>
      <c r="AH465" s="45"/>
      <c r="AI465" s="45"/>
      <c r="AJ465" s="45"/>
      <c r="AK465" s="45"/>
      <c r="AL465" s="45"/>
      <c r="AM465" s="45"/>
      <c r="AN465" s="45"/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  <c r="BA465" s="45"/>
      <c r="BB465" s="45"/>
      <c r="BC465" s="45"/>
      <c r="BD465" s="45"/>
      <c r="BE465" s="45"/>
      <c r="BF465" s="45"/>
      <c r="BG465" s="45"/>
      <c r="BH465" s="45"/>
      <c r="BI465" s="45"/>
      <c r="BJ465" s="45"/>
      <c r="BK465" s="45"/>
      <c r="BL465" s="45"/>
      <c r="BM465" s="45"/>
      <c r="BN465" s="45"/>
      <c r="BO465" s="45"/>
      <c r="BP465" s="45"/>
      <c r="BQ465" s="45"/>
      <c r="BR465" s="45"/>
      <c r="BS465" s="45"/>
      <c r="BT465" s="45"/>
      <c r="BU465" s="45"/>
      <c r="BV465" s="45"/>
      <c r="BW465" s="45"/>
      <c r="BX465" s="45"/>
      <c r="BY465" s="45"/>
      <c r="BZ465" s="45"/>
      <c r="CA465" s="45"/>
      <c r="CB465" s="45"/>
      <c r="CC465" s="45"/>
      <c r="CD465" s="45"/>
      <c r="CE465" s="45"/>
      <c r="CF465" s="45"/>
      <c r="CG465" s="45"/>
      <c r="CH465" s="45"/>
      <c r="CI465" s="45"/>
      <c r="CJ465" s="45"/>
      <c r="CK465" s="45"/>
      <c r="CL465" s="45"/>
      <c r="CM465" s="45"/>
      <c r="CN465" s="45"/>
      <c r="CO465" s="45"/>
      <c r="CP465" s="45"/>
      <c r="CQ465" s="45"/>
      <c r="CR465" s="45"/>
      <c r="CS465" s="45"/>
      <c r="CT465" s="45"/>
      <c r="CU465" s="45"/>
      <c r="CV465" s="45"/>
      <c r="CW465" s="45"/>
      <c r="CX465" s="45"/>
      <c r="CY465" s="45"/>
      <c r="CZ465" s="45"/>
      <c r="DA465" s="45"/>
      <c r="DB465" s="45"/>
      <c r="DC465" s="45"/>
      <c r="DD465" s="45"/>
      <c r="DE465" s="45"/>
      <c r="DF465" s="45"/>
      <c r="DG465" s="45"/>
      <c r="DH465" s="45"/>
      <c r="DI465" s="45"/>
      <c r="DJ465" s="45"/>
      <c r="DK465" s="45"/>
      <c r="DL465" s="45"/>
      <c r="DM465" s="45"/>
      <c r="DN465" s="45"/>
      <c r="DO465" s="45"/>
      <c r="DP465" s="45"/>
      <c r="DQ465" s="45"/>
    </row>
    <row r="466" spans="2:121" s="44" customFormat="1" ht="22.5" x14ac:dyDescent="0.2">
      <c r="B466" s="106" t="s">
        <v>430</v>
      </c>
      <c r="C466" s="88" t="s">
        <v>1124</v>
      </c>
      <c r="D466" s="108" t="s">
        <v>23</v>
      </c>
      <c r="E466" s="102">
        <v>30</v>
      </c>
      <c r="F466" s="101">
        <f t="shared" si="45"/>
        <v>30</v>
      </c>
      <c r="G466" s="102">
        <v>1.0900000000000001</v>
      </c>
      <c r="H466" s="102">
        <f t="shared" si="47"/>
        <v>1.22</v>
      </c>
      <c r="I466" s="102">
        <f t="shared" si="46"/>
        <v>36.6</v>
      </c>
      <c r="J466" s="190"/>
      <c r="K466" s="45"/>
      <c r="L466" s="147"/>
      <c r="M466" s="147"/>
      <c r="N466" s="147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5"/>
      <c r="BF466" s="45"/>
      <c r="BG466" s="45"/>
      <c r="BH466" s="45"/>
      <c r="BI466" s="45"/>
      <c r="BJ466" s="45"/>
      <c r="BK466" s="45"/>
      <c r="BL466" s="45"/>
      <c r="BM466" s="45"/>
      <c r="BN466" s="45"/>
      <c r="BO466" s="45"/>
      <c r="BP466" s="45"/>
      <c r="BQ466" s="45"/>
      <c r="BR466" s="45"/>
      <c r="BS466" s="45"/>
      <c r="BT466" s="45"/>
      <c r="BU466" s="45"/>
      <c r="BV466" s="45"/>
      <c r="BW466" s="45"/>
      <c r="BX466" s="45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  <c r="CR466" s="45"/>
      <c r="CS466" s="45"/>
      <c r="CT466" s="45"/>
      <c r="CU466" s="45"/>
      <c r="CV466" s="45"/>
      <c r="CW466" s="45"/>
      <c r="CX466" s="45"/>
      <c r="CY466" s="45"/>
      <c r="CZ466" s="45"/>
      <c r="DA466" s="45"/>
      <c r="DB466" s="45"/>
      <c r="DC466" s="45"/>
      <c r="DD466" s="45"/>
      <c r="DE466" s="45"/>
      <c r="DF466" s="45"/>
      <c r="DG466" s="45"/>
      <c r="DH466" s="45"/>
      <c r="DI466" s="45"/>
      <c r="DJ466" s="45"/>
      <c r="DK466" s="45"/>
      <c r="DL466" s="45"/>
      <c r="DM466" s="45"/>
      <c r="DN466" s="45"/>
      <c r="DO466" s="45"/>
      <c r="DP466" s="45"/>
      <c r="DQ466" s="45"/>
    </row>
    <row r="467" spans="2:121" s="44" customFormat="1" ht="45" x14ac:dyDescent="0.2">
      <c r="B467" s="106" t="s">
        <v>431</v>
      </c>
      <c r="C467" s="88" t="s">
        <v>1125</v>
      </c>
      <c r="D467" s="108" t="s">
        <v>745</v>
      </c>
      <c r="E467" s="102">
        <v>2</v>
      </c>
      <c r="F467" s="101">
        <f t="shared" si="45"/>
        <v>2</v>
      </c>
      <c r="G467" s="104">
        <v>8.74</v>
      </c>
      <c r="H467" s="102">
        <f t="shared" si="47"/>
        <v>9.7899999999999991</v>
      </c>
      <c r="I467" s="102">
        <f t="shared" si="46"/>
        <v>19.579999999999998</v>
      </c>
      <c r="J467" s="190"/>
      <c r="K467" s="45"/>
      <c r="L467" s="147"/>
      <c r="M467" s="147"/>
      <c r="N467" s="147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  <c r="AG467" s="45"/>
      <c r="AH467" s="45"/>
      <c r="AI467" s="45"/>
      <c r="AJ467" s="45"/>
      <c r="AK467" s="45"/>
      <c r="AL467" s="45"/>
      <c r="AM467" s="45"/>
      <c r="AN467" s="45"/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  <c r="BA467" s="45"/>
      <c r="BB467" s="45"/>
      <c r="BC467" s="45"/>
      <c r="BD467" s="45"/>
      <c r="BE467" s="45"/>
      <c r="BF467" s="45"/>
      <c r="BG467" s="45"/>
      <c r="BH467" s="45"/>
      <c r="BI467" s="45"/>
      <c r="BJ467" s="45"/>
      <c r="BK467" s="45"/>
      <c r="BL467" s="45"/>
      <c r="BM467" s="45"/>
      <c r="BN467" s="45"/>
      <c r="BO467" s="45"/>
      <c r="BP467" s="45"/>
      <c r="BQ467" s="45"/>
      <c r="BR467" s="45"/>
      <c r="BS467" s="45"/>
      <c r="BT467" s="45"/>
      <c r="BU467" s="45"/>
      <c r="BV467" s="45"/>
      <c r="BW467" s="45"/>
      <c r="BX467" s="45"/>
      <c r="BY467" s="45"/>
      <c r="BZ467" s="45"/>
      <c r="CA467" s="45"/>
      <c r="CB467" s="45"/>
      <c r="CC467" s="45"/>
      <c r="CD467" s="45"/>
      <c r="CE467" s="45"/>
      <c r="CF467" s="45"/>
      <c r="CG467" s="45"/>
      <c r="CH467" s="45"/>
      <c r="CI467" s="45"/>
      <c r="CJ467" s="45"/>
      <c r="CK467" s="45"/>
      <c r="CL467" s="45"/>
      <c r="CM467" s="45"/>
      <c r="CN467" s="45"/>
      <c r="CO467" s="45"/>
      <c r="CP467" s="45"/>
      <c r="CQ467" s="45"/>
      <c r="CR467" s="45"/>
      <c r="CS467" s="45"/>
      <c r="CT467" s="45"/>
      <c r="CU467" s="45"/>
      <c r="CV467" s="45"/>
      <c r="CW467" s="45"/>
      <c r="CX467" s="45"/>
      <c r="CY467" s="45"/>
      <c r="CZ467" s="45"/>
      <c r="DA467" s="45"/>
      <c r="DB467" s="45"/>
      <c r="DC467" s="45"/>
      <c r="DD467" s="45"/>
      <c r="DE467" s="45"/>
      <c r="DF467" s="45"/>
      <c r="DG467" s="45"/>
      <c r="DH467" s="45"/>
      <c r="DI467" s="45"/>
      <c r="DJ467" s="45"/>
      <c r="DK467" s="45"/>
      <c r="DL467" s="45"/>
      <c r="DM467" s="45"/>
      <c r="DN467" s="45"/>
      <c r="DO467" s="45"/>
      <c r="DP467" s="45"/>
      <c r="DQ467" s="45"/>
    </row>
    <row r="468" spans="2:121" s="44" customFormat="1" ht="45" x14ac:dyDescent="0.2">
      <c r="B468" s="106" t="s">
        <v>328</v>
      </c>
      <c r="C468" s="88" t="s">
        <v>1126</v>
      </c>
      <c r="D468" s="108" t="s">
        <v>745</v>
      </c>
      <c r="E468" s="102">
        <v>2</v>
      </c>
      <c r="F468" s="101">
        <f t="shared" si="45"/>
        <v>2</v>
      </c>
      <c r="G468" s="104">
        <v>7.08</v>
      </c>
      <c r="H468" s="102">
        <f t="shared" si="47"/>
        <v>7.93</v>
      </c>
      <c r="I468" s="102">
        <f t="shared" si="46"/>
        <v>15.86</v>
      </c>
      <c r="J468" s="190"/>
      <c r="K468" s="45"/>
      <c r="L468" s="147"/>
      <c r="M468" s="147"/>
      <c r="N468" s="147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  <c r="AG468" s="45"/>
      <c r="AH468" s="45"/>
      <c r="AI468" s="45"/>
      <c r="AJ468" s="45"/>
      <c r="AK468" s="45"/>
      <c r="AL468" s="45"/>
      <c r="AM468" s="45"/>
      <c r="AN468" s="45"/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  <c r="BA468" s="45"/>
      <c r="BB468" s="45"/>
      <c r="BC468" s="45"/>
      <c r="BD468" s="45"/>
      <c r="BE468" s="45"/>
      <c r="BF468" s="45"/>
      <c r="BG468" s="45"/>
      <c r="BH468" s="45"/>
      <c r="BI468" s="45"/>
      <c r="BJ468" s="45"/>
      <c r="BK468" s="45"/>
      <c r="BL468" s="45"/>
      <c r="BM468" s="45"/>
      <c r="BN468" s="45"/>
      <c r="BO468" s="45"/>
      <c r="BP468" s="45"/>
      <c r="BQ468" s="45"/>
      <c r="BR468" s="45"/>
      <c r="BS468" s="45"/>
      <c r="BT468" s="45"/>
      <c r="BU468" s="45"/>
      <c r="BV468" s="45"/>
      <c r="BW468" s="45"/>
      <c r="BX468" s="45"/>
      <c r="BY468" s="45"/>
      <c r="BZ468" s="45"/>
      <c r="CA468" s="45"/>
      <c r="CB468" s="45"/>
      <c r="CC468" s="45"/>
      <c r="CD468" s="45"/>
      <c r="CE468" s="45"/>
      <c r="CF468" s="45"/>
      <c r="CG468" s="45"/>
      <c r="CH468" s="45"/>
      <c r="CI468" s="45"/>
      <c r="CJ468" s="45"/>
      <c r="CK468" s="45"/>
      <c r="CL468" s="45"/>
      <c r="CM468" s="45"/>
      <c r="CN468" s="45"/>
      <c r="CO468" s="45"/>
      <c r="CP468" s="45"/>
      <c r="CQ468" s="45"/>
      <c r="CR468" s="45"/>
      <c r="CS468" s="45"/>
      <c r="CT468" s="45"/>
      <c r="CU468" s="45"/>
      <c r="CV468" s="45"/>
      <c r="CW468" s="45"/>
      <c r="CX468" s="45"/>
      <c r="CY468" s="45"/>
      <c r="CZ468" s="45"/>
      <c r="DA468" s="45"/>
      <c r="DB468" s="45"/>
      <c r="DC468" s="45"/>
      <c r="DD468" s="45"/>
      <c r="DE468" s="45"/>
      <c r="DF468" s="45"/>
      <c r="DG468" s="45"/>
      <c r="DH468" s="45"/>
      <c r="DI468" s="45"/>
      <c r="DJ468" s="45"/>
      <c r="DK468" s="45"/>
      <c r="DL468" s="45"/>
      <c r="DM468" s="45"/>
      <c r="DN468" s="45"/>
      <c r="DO468" s="45"/>
      <c r="DP468" s="45"/>
      <c r="DQ468" s="45"/>
    </row>
    <row r="469" spans="2:121" s="44" customFormat="1" ht="45" x14ac:dyDescent="0.2">
      <c r="B469" s="106" t="s">
        <v>432</v>
      </c>
      <c r="C469" s="88" t="s">
        <v>1127</v>
      </c>
      <c r="D469" s="108" t="s">
        <v>745</v>
      </c>
      <c r="E469" s="102">
        <v>2</v>
      </c>
      <c r="F469" s="101">
        <f t="shared" si="45"/>
        <v>2</v>
      </c>
      <c r="G469" s="104">
        <v>7.08</v>
      </c>
      <c r="H469" s="102">
        <f t="shared" si="47"/>
        <v>7.93</v>
      </c>
      <c r="I469" s="102">
        <f t="shared" si="46"/>
        <v>15.86</v>
      </c>
      <c r="J469" s="190"/>
      <c r="K469" s="45"/>
      <c r="L469" s="147"/>
      <c r="M469" s="147"/>
      <c r="N469" s="147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  <c r="AG469" s="45"/>
      <c r="AH469" s="45"/>
      <c r="AI469" s="45"/>
      <c r="AJ469" s="45"/>
      <c r="AK469" s="45"/>
      <c r="AL469" s="45"/>
      <c r="AM469" s="45"/>
      <c r="AN469" s="45"/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  <c r="BA469" s="45"/>
      <c r="BB469" s="45"/>
      <c r="BC469" s="45"/>
      <c r="BD469" s="45"/>
      <c r="BE469" s="45"/>
      <c r="BF469" s="45"/>
      <c r="BG469" s="45"/>
      <c r="BH469" s="45"/>
      <c r="BI469" s="45"/>
      <c r="BJ469" s="45"/>
      <c r="BK469" s="45"/>
      <c r="BL469" s="45"/>
      <c r="BM469" s="45"/>
      <c r="BN469" s="45"/>
      <c r="BO469" s="45"/>
      <c r="BP469" s="45"/>
      <c r="BQ469" s="45"/>
      <c r="BR469" s="45"/>
      <c r="BS469" s="45"/>
      <c r="BT469" s="45"/>
      <c r="BU469" s="45"/>
      <c r="BV469" s="45"/>
      <c r="BW469" s="45"/>
      <c r="BX469" s="45"/>
      <c r="BY469" s="45"/>
      <c r="BZ469" s="45"/>
      <c r="CA469" s="45"/>
      <c r="CB469" s="45"/>
      <c r="CC469" s="45"/>
      <c r="CD469" s="45"/>
      <c r="CE469" s="45"/>
      <c r="CF469" s="45"/>
      <c r="CG469" s="45"/>
      <c r="CH469" s="45"/>
      <c r="CI469" s="45"/>
      <c r="CJ469" s="45"/>
      <c r="CK469" s="45"/>
      <c r="CL469" s="45"/>
      <c r="CM469" s="45"/>
      <c r="CN469" s="45"/>
      <c r="CO469" s="45"/>
      <c r="CP469" s="45"/>
      <c r="CQ469" s="45"/>
      <c r="CR469" s="45"/>
      <c r="CS469" s="45"/>
      <c r="CT469" s="45"/>
      <c r="CU469" s="45"/>
      <c r="CV469" s="45"/>
      <c r="CW469" s="45"/>
      <c r="CX469" s="45"/>
      <c r="CY469" s="45"/>
      <c r="CZ469" s="45"/>
      <c r="DA469" s="45"/>
      <c r="DB469" s="45"/>
      <c r="DC469" s="45"/>
      <c r="DD469" s="45"/>
      <c r="DE469" s="45"/>
      <c r="DF469" s="45"/>
      <c r="DG469" s="45"/>
      <c r="DH469" s="45"/>
      <c r="DI469" s="45"/>
      <c r="DJ469" s="45"/>
      <c r="DK469" s="45"/>
      <c r="DL469" s="45"/>
      <c r="DM469" s="45"/>
      <c r="DN469" s="45"/>
      <c r="DO469" s="45"/>
      <c r="DP469" s="45"/>
      <c r="DQ469" s="45"/>
    </row>
    <row r="470" spans="2:121" s="44" customFormat="1" ht="56.25" x14ac:dyDescent="0.2">
      <c r="B470" s="106" t="s">
        <v>329</v>
      </c>
      <c r="C470" s="88" t="s">
        <v>1128</v>
      </c>
      <c r="D470" s="108" t="s">
        <v>23</v>
      </c>
      <c r="E470" s="102">
        <v>10</v>
      </c>
      <c r="F470" s="101">
        <f t="shared" si="45"/>
        <v>10</v>
      </c>
      <c r="G470" s="102">
        <v>5.7</v>
      </c>
      <c r="H470" s="102">
        <f t="shared" si="47"/>
        <v>6.38</v>
      </c>
      <c r="I470" s="102">
        <f t="shared" si="46"/>
        <v>63.8</v>
      </c>
      <c r="J470" s="190"/>
      <c r="K470" s="45"/>
      <c r="L470" s="147"/>
      <c r="M470" s="147"/>
      <c r="N470" s="147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  <c r="AG470" s="45"/>
      <c r="AH470" s="45"/>
      <c r="AI470" s="45"/>
      <c r="AJ470" s="45"/>
      <c r="AK470" s="45"/>
      <c r="AL470" s="45"/>
      <c r="AM470" s="45"/>
      <c r="AN470" s="45"/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  <c r="BA470" s="45"/>
      <c r="BB470" s="45"/>
      <c r="BC470" s="45"/>
      <c r="BD470" s="45"/>
      <c r="BE470" s="45"/>
      <c r="BF470" s="45"/>
      <c r="BG470" s="45"/>
      <c r="BH470" s="45"/>
      <c r="BI470" s="45"/>
      <c r="BJ470" s="45"/>
      <c r="BK470" s="45"/>
      <c r="BL470" s="45"/>
      <c r="BM470" s="45"/>
      <c r="BN470" s="45"/>
      <c r="BO470" s="45"/>
      <c r="BP470" s="45"/>
      <c r="BQ470" s="45"/>
      <c r="BR470" s="45"/>
      <c r="BS470" s="45"/>
      <c r="BT470" s="45"/>
      <c r="BU470" s="45"/>
      <c r="BV470" s="45"/>
      <c r="BW470" s="45"/>
      <c r="BX470" s="45"/>
      <c r="BY470" s="45"/>
      <c r="BZ470" s="45"/>
      <c r="CA470" s="45"/>
      <c r="CB470" s="45"/>
      <c r="CC470" s="45"/>
      <c r="CD470" s="45"/>
      <c r="CE470" s="45"/>
      <c r="CF470" s="45"/>
      <c r="CG470" s="45"/>
      <c r="CH470" s="45"/>
      <c r="CI470" s="45"/>
      <c r="CJ470" s="45"/>
      <c r="CK470" s="45"/>
      <c r="CL470" s="45"/>
      <c r="CM470" s="45"/>
      <c r="CN470" s="45"/>
      <c r="CO470" s="45"/>
      <c r="CP470" s="45"/>
      <c r="CQ470" s="45"/>
      <c r="CR470" s="45"/>
      <c r="CS470" s="45"/>
      <c r="CT470" s="45"/>
      <c r="CU470" s="45"/>
      <c r="CV470" s="45"/>
      <c r="CW470" s="45"/>
      <c r="CX470" s="45"/>
      <c r="CY470" s="45"/>
      <c r="CZ470" s="45"/>
      <c r="DA470" s="45"/>
      <c r="DB470" s="45"/>
      <c r="DC470" s="45"/>
      <c r="DD470" s="45"/>
      <c r="DE470" s="45"/>
      <c r="DF470" s="45"/>
      <c r="DG470" s="45"/>
      <c r="DH470" s="45"/>
      <c r="DI470" s="45"/>
      <c r="DJ470" s="45"/>
      <c r="DK470" s="45"/>
      <c r="DL470" s="45"/>
      <c r="DM470" s="45"/>
      <c r="DN470" s="45"/>
      <c r="DO470" s="45"/>
      <c r="DP470" s="45"/>
      <c r="DQ470" s="45"/>
    </row>
    <row r="471" spans="2:121" s="44" customFormat="1" ht="11.25" x14ac:dyDescent="0.2">
      <c r="B471" s="106" t="s">
        <v>433</v>
      </c>
      <c r="C471" s="88" t="s">
        <v>1129</v>
      </c>
      <c r="D471" s="108" t="s">
        <v>745</v>
      </c>
      <c r="E471" s="102">
        <v>1</v>
      </c>
      <c r="F471" s="101">
        <f t="shared" si="45"/>
        <v>1</v>
      </c>
      <c r="G471" s="102">
        <v>3.35</v>
      </c>
      <c r="H471" s="102">
        <f t="shared" si="47"/>
        <v>3.75</v>
      </c>
      <c r="I471" s="102">
        <f t="shared" si="46"/>
        <v>3.75</v>
      </c>
      <c r="J471" s="190"/>
      <c r="K471" s="45"/>
      <c r="L471" s="147"/>
      <c r="M471" s="147"/>
      <c r="N471" s="147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  <c r="AG471" s="45"/>
      <c r="AH471" s="45"/>
      <c r="AI471" s="45"/>
      <c r="AJ471" s="45"/>
      <c r="AK471" s="45"/>
      <c r="AL471" s="45"/>
      <c r="AM471" s="45"/>
      <c r="AN471" s="45"/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  <c r="BA471" s="45"/>
      <c r="BB471" s="45"/>
      <c r="BC471" s="45"/>
      <c r="BD471" s="45"/>
      <c r="BE471" s="45"/>
      <c r="BF471" s="45"/>
      <c r="BG471" s="45"/>
      <c r="BH471" s="45"/>
      <c r="BI471" s="45"/>
      <c r="BJ471" s="45"/>
      <c r="BK471" s="45"/>
      <c r="BL471" s="45"/>
      <c r="BM471" s="45"/>
      <c r="BN471" s="45"/>
      <c r="BO471" s="45"/>
      <c r="BP471" s="45"/>
      <c r="BQ471" s="45"/>
      <c r="BR471" s="45"/>
      <c r="BS471" s="45"/>
      <c r="BT471" s="45"/>
      <c r="BU471" s="45"/>
      <c r="BV471" s="45"/>
      <c r="BW471" s="45"/>
      <c r="BX471" s="45"/>
      <c r="BY471" s="45"/>
      <c r="BZ471" s="45"/>
      <c r="CA471" s="45"/>
      <c r="CB471" s="45"/>
      <c r="CC471" s="45"/>
      <c r="CD471" s="45"/>
      <c r="CE471" s="45"/>
      <c r="CF471" s="45"/>
      <c r="CG471" s="45"/>
      <c r="CH471" s="45"/>
      <c r="CI471" s="45"/>
      <c r="CJ471" s="45"/>
      <c r="CK471" s="45"/>
      <c r="CL471" s="45"/>
      <c r="CM471" s="45"/>
      <c r="CN471" s="45"/>
      <c r="CO471" s="45"/>
      <c r="CP471" s="45"/>
      <c r="CQ471" s="45"/>
      <c r="CR471" s="45"/>
      <c r="CS471" s="45"/>
      <c r="CT471" s="45"/>
      <c r="CU471" s="45"/>
      <c r="CV471" s="45"/>
      <c r="CW471" s="45"/>
      <c r="CX471" s="45"/>
      <c r="CY471" s="45"/>
      <c r="CZ471" s="45"/>
      <c r="DA471" s="45"/>
      <c r="DB471" s="45"/>
      <c r="DC471" s="45"/>
      <c r="DD471" s="45"/>
      <c r="DE471" s="45"/>
      <c r="DF471" s="45"/>
      <c r="DG471" s="45"/>
      <c r="DH471" s="45"/>
      <c r="DI471" s="45"/>
      <c r="DJ471" s="45"/>
      <c r="DK471" s="45"/>
      <c r="DL471" s="45"/>
      <c r="DM471" s="45"/>
      <c r="DN471" s="45"/>
      <c r="DO471" s="45"/>
      <c r="DP471" s="45"/>
      <c r="DQ471" s="45"/>
    </row>
    <row r="472" spans="2:121" s="44" customFormat="1" ht="22.5" x14ac:dyDescent="0.2">
      <c r="B472" s="106" t="s">
        <v>330</v>
      </c>
      <c r="C472" s="91" t="s">
        <v>1130</v>
      </c>
      <c r="D472" s="108" t="s">
        <v>745</v>
      </c>
      <c r="E472" s="102">
        <v>1</v>
      </c>
      <c r="F472" s="101">
        <f t="shared" si="45"/>
        <v>1</v>
      </c>
      <c r="G472" s="102">
        <v>3.5</v>
      </c>
      <c r="H472" s="102">
        <f t="shared" si="47"/>
        <v>3.92</v>
      </c>
      <c r="I472" s="102">
        <f t="shared" si="46"/>
        <v>3.92</v>
      </c>
      <c r="J472" s="190"/>
      <c r="K472" s="45"/>
      <c r="L472" s="147"/>
      <c r="M472" s="147"/>
      <c r="N472" s="147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  <c r="AG472" s="45"/>
      <c r="AH472" s="45"/>
      <c r="AI472" s="45"/>
      <c r="AJ472" s="45"/>
      <c r="AK472" s="45"/>
      <c r="AL472" s="45"/>
      <c r="AM472" s="45"/>
      <c r="AN472" s="45"/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  <c r="BA472" s="45"/>
      <c r="BB472" s="45"/>
      <c r="BC472" s="45"/>
      <c r="BD472" s="45"/>
      <c r="BE472" s="45"/>
      <c r="BF472" s="45"/>
      <c r="BG472" s="45"/>
      <c r="BH472" s="45"/>
      <c r="BI472" s="45"/>
      <c r="BJ472" s="45"/>
      <c r="BK472" s="45"/>
      <c r="BL472" s="45"/>
      <c r="BM472" s="45"/>
      <c r="BN472" s="45"/>
      <c r="BO472" s="45"/>
      <c r="BP472" s="45"/>
      <c r="BQ472" s="45"/>
      <c r="BR472" s="45"/>
      <c r="BS472" s="45"/>
      <c r="BT472" s="45"/>
      <c r="BU472" s="45"/>
      <c r="BV472" s="45"/>
      <c r="BW472" s="45"/>
      <c r="BX472" s="45"/>
      <c r="BY472" s="45"/>
      <c r="BZ472" s="45"/>
      <c r="CA472" s="45"/>
      <c r="CB472" s="45"/>
      <c r="CC472" s="45"/>
      <c r="CD472" s="45"/>
      <c r="CE472" s="45"/>
      <c r="CF472" s="45"/>
      <c r="CG472" s="45"/>
      <c r="CH472" s="45"/>
      <c r="CI472" s="45"/>
      <c r="CJ472" s="45"/>
      <c r="CK472" s="45"/>
      <c r="CL472" s="45"/>
      <c r="CM472" s="45"/>
      <c r="CN472" s="45"/>
      <c r="CO472" s="45"/>
      <c r="CP472" s="45"/>
      <c r="CQ472" s="45"/>
      <c r="CR472" s="45"/>
      <c r="CS472" s="45"/>
      <c r="CT472" s="45"/>
      <c r="CU472" s="45"/>
      <c r="CV472" s="45"/>
      <c r="CW472" s="45"/>
      <c r="CX472" s="45"/>
      <c r="CY472" s="45"/>
      <c r="CZ472" s="45"/>
      <c r="DA472" s="45"/>
      <c r="DB472" s="45"/>
      <c r="DC472" s="45"/>
      <c r="DD472" s="45"/>
      <c r="DE472" s="45"/>
      <c r="DF472" s="45"/>
      <c r="DG472" s="45"/>
      <c r="DH472" s="45"/>
      <c r="DI472" s="45"/>
      <c r="DJ472" s="45"/>
      <c r="DK472" s="45"/>
      <c r="DL472" s="45"/>
      <c r="DM472" s="45"/>
      <c r="DN472" s="45"/>
      <c r="DO472" s="45"/>
      <c r="DP472" s="45"/>
      <c r="DQ472" s="45"/>
    </row>
    <row r="473" spans="2:121" s="44" customFormat="1" ht="11.25" x14ac:dyDescent="0.2">
      <c r="B473" s="106" t="s">
        <v>434</v>
      </c>
      <c r="C473" s="88" t="s">
        <v>1131</v>
      </c>
      <c r="D473" s="108" t="s">
        <v>869</v>
      </c>
      <c r="E473" s="102">
        <v>1</v>
      </c>
      <c r="F473" s="101">
        <f t="shared" si="45"/>
        <v>1</v>
      </c>
      <c r="G473" s="102">
        <v>4.42</v>
      </c>
      <c r="H473" s="102">
        <f t="shared" si="47"/>
        <v>4.95</v>
      </c>
      <c r="I473" s="102">
        <f t="shared" si="46"/>
        <v>4.95</v>
      </c>
      <c r="J473" s="190"/>
      <c r="K473" s="45"/>
      <c r="L473" s="147"/>
      <c r="M473" s="147"/>
      <c r="N473" s="147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  <c r="AG473" s="45"/>
      <c r="AH473" s="45"/>
      <c r="AI473" s="45"/>
      <c r="AJ473" s="45"/>
      <c r="AK473" s="45"/>
      <c r="AL473" s="45"/>
      <c r="AM473" s="45"/>
      <c r="AN473" s="45"/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  <c r="BA473" s="45"/>
      <c r="BB473" s="45"/>
      <c r="BC473" s="45"/>
      <c r="BD473" s="45"/>
      <c r="BE473" s="45"/>
      <c r="BF473" s="45"/>
      <c r="BG473" s="45"/>
      <c r="BH473" s="45"/>
      <c r="BI473" s="45"/>
      <c r="BJ473" s="45"/>
      <c r="BK473" s="45"/>
      <c r="BL473" s="45"/>
      <c r="BM473" s="45"/>
      <c r="BN473" s="45"/>
      <c r="BO473" s="45"/>
      <c r="BP473" s="45"/>
      <c r="BQ473" s="45"/>
      <c r="BR473" s="45"/>
      <c r="BS473" s="45"/>
      <c r="BT473" s="45"/>
      <c r="BU473" s="45"/>
      <c r="BV473" s="45"/>
      <c r="BW473" s="45"/>
      <c r="BX473" s="45"/>
      <c r="BY473" s="45"/>
      <c r="BZ473" s="45"/>
      <c r="CA473" s="45"/>
      <c r="CB473" s="45"/>
      <c r="CC473" s="45"/>
      <c r="CD473" s="45"/>
      <c r="CE473" s="45"/>
      <c r="CF473" s="45"/>
      <c r="CG473" s="45"/>
      <c r="CH473" s="45"/>
      <c r="CI473" s="45"/>
      <c r="CJ473" s="45"/>
      <c r="CK473" s="45"/>
      <c r="CL473" s="45"/>
      <c r="CM473" s="45"/>
      <c r="CN473" s="45"/>
      <c r="CO473" s="45"/>
      <c r="CP473" s="45"/>
      <c r="CQ473" s="45"/>
      <c r="CR473" s="45"/>
      <c r="CS473" s="45"/>
      <c r="CT473" s="45"/>
      <c r="CU473" s="45"/>
      <c r="CV473" s="45"/>
      <c r="CW473" s="45"/>
      <c r="CX473" s="45"/>
      <c r="CY473" s="45"/>
      <c r="CZ473" s="45"/>
      <c r="DA473" s="45"/>
      <c r="DB473" s="45"/>
      <c r="DC473" s="45"/>
      <c r="DD473" s="45"/>
      <c r="DE473" s="45"/>
      <c r="DF473" s="45"/>
      <c r="DG473" s="45"/>
      <c r="DH473" s="45"/>
      <c r="DI473" s="45"/>
      <c r="DJ473" s="45"/>
      <c r="DK473" s="45"/>
      <c r="DL473" s="45"/>
      <c r="DM473" s="45"/>
      <c r="DN473" s="45"/>
      <c r="DO473" s="45"/>
      <c r="DP473" s="45"/>
      <c r="DQ473" s="45"/>
    </row>
    <row r="474" spans="2:121" s="44" customFormat="1" ht="11.25" x14ac:dyDescent="0.2">
      <c r="B474" s="106" t="s">
        <v>331</v>
      </c>
      <c r="C474" s="88" t="s">
        <v>1132</v>
      </c>
      <c r="D474" s="108" t="s">
        <v>869</v>
      </c>
      <c r="E474" s="102">
        <v>1</v>
      </c>
      <c r="F474" s="101">
        <f t="shared" si="45"/>
        <v>1</v>
      </c>
      <c r="G474" s="102">
        <v>5.92</v>
      </c>
      <c r="H474" s="102">
        <f t="shared" si="47"/>
        <v>6.63</v>
      </c>
      <c r="I474" s="102">
        <f t="shared" si="46"/>
        <v>6.63</v>
      </c>
      <c r="J474" s="190"/>
      <c r="K474" s="45"/>
      <c r="L474" s="147"/>
      <c r="M474" s="147"/>
      <c r="N474" s="147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  <c r="AG474" s="45"/>
      <c r="AH474" s="45"/>
      <c r="AI474" s="45"/>
      <c r="AJ474" s="45"/>
      <c r="AK474" s="45"/>
      <c r="AL474" s="45"/>
      <c r="AM474" s="45"/>
      <c r="AN474" s="45"/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  <c r="BA474" s="45"/>
      <c r="BB474" s="45"/>
      <c r="BC474" s="45"/>
      <c r="BD474" s="45"/>
      <c r="BE474" s="45"/>
      <c r="BF474" s="45"/>
      <c r="BG474" s="45"/>
      <c r="BH474" s="45"/>
      <c r="BI474" s="45"/>
      <c r="BJ474" s="45"/>
      <c r="BK474" s="45"/>
      <c r="BL474" s="45"/>
      <c r="BM474" s="45"/>
      <c r="BN474" s="45"/>
      <c r="BO474" s="45"/>
      <c r="BP474" s="45"/>
      <c r="BQ474" s="45"/>
      <c r="BR474" s="45"/>
      <c r="BS474" s="45"/>
      <c r="BT474" s="45"/>
      <c r="BU474" s="45"/>
      <c r="BV474" s="45"/>
      <c r="BW474" s="45"/>
      <c r="BX474" s="45"/>
      <c r="BY474" s="45"/>
      <c r="BZ474" s="45"/>
      <c r="CA474" s="45"/>
      <c r="CB474" s="45"/>
      <c r="CC474" s="45"/>
      <c r="CD474" s="45"/>
      <c r="CE474" s="45"/>
      <c r="CF474" s="45"/>
      <c r="CG474" s="45"/>
      <c r="CH474" s="45"/>
      <c r="CI474" s="45"/>
      <c r="CJ474" s="45"/>
      <c r="CK474" s="45"/>
      <c r="CL474" s="45"/>
      <c r="CM474" s="45"/>
      <c r="CN474" s="45"/>
      <c r="CO474" s="45"/>
      <c r="CP474" s="45"/>
      <c r="CQ474" s="45"/>
      <c r="CR474" s="45"/>
      <c r="CS474" s="45"/>
      <c r="CT474" s="45"/>
      <c r="CU474" s="45"/>
      <c r="CV474" s="45"/>
      <c r="CW474" s="45"/>
      <c r="CX474" s="45"/>
      <c r="CY474" s="45"/>
      <c r="CZ474" s="45"/>
      <c r="DA474" s="45"/>
      <c r="DB474" s="45"/>
      <c r="DC474" s="45"/>
      <c r="DD474" s="45"/>
      <c r="DE474" s="45"/>
      <c r="DF474" s="45"/>
      <c r="DG474" s="45"/>
      <c r="DH474" s="45"/>
      <c r="DI474" s="45"/>
      <c r="DJ474" s="45"/>
      <c r="DK474" s="45"/>
      <c r="DL474" s="45"/>
      <c r="DM474" s="45"/>
      <c r="DN474" s="45"/>
      <c r="DO474" s="45"/>
      <c r="DP474" s="45"/>
      <c r="DQ474" s="45"/>
    </row>
    <row r="475" spans="2:121" s="44" customFormat="1" ht="11.25" x14ac:dyDescent="0.2">
      <c r="B475" s="106" t="s">
        <v>435</v>
      </c>
      <c r="C475" s="88" t="s">
        <v>1133</v>
      </c>
      <c r="D475" s="108" t="s">
        <v>745</v>
      </c>
      <c r="E475" s="102">
        <v>1</v>
      </c>
      <c r="F475" s="101">
        <f t="shared" si="45"/>
        <v>1</v>
      </c>
      <c r="G475" s="102">
        <v>5.49</v>
      </c>
      <c r="H475" s="102">
        <f t="shared" si="47"/>
        <v>6.15</v>
      </c>
      <c r="I475" s="102">
        <f t="shared" si="46"/>
        <v>6.15</v>
      </c>
      <c r="J475" s="190"/>
      <c r="K475" s="45"/>
      <c r="L475" s="147"/>
      <c r="M475" s="147"/>
      <c r="N475" s="147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  <c r="AG475" s="45"/>
      <c r="AH475" s="45"/>
      <c r="AI475" s="45"/>
      <c r="AJ475" s="45"/>
      <c r="AK475" s="45"/>
      <c r="AL475" s="45"/>
      <c r="AM475" s="45"/>
      <c r="AN475" s="45"/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  <c r="BA475" s="45"/>
      <c r="BB475" s="45"/>
      <c r="BC475" s="45"/>
      <c r="BD475" s="45"/>
      <c r="BE475" s="45"/>
      <c r="BF475" s="45"/>
      <c r="BG475" s="45"/>
      <c r="BH475" s="45"/>
      <c r="BI475" s="45"/>
      <c r="BJ475" s="45"/>
      <c r="BK475" s="45"/>
      <c r="BL475" s="45"/>
      <c r="BM475" s="45"/>
      <c r="BN475" s="45"/>
      <c r="BO475" s="45"/>
      <c r="BP475" s="45"/>
      <c r="BQ475" s="45"/>
      <c r="BR475" s="45"/>
      <c r="BS475" s="45"/>
      <c r="BT475" s="45"/>
      <c r="BU475" s="45"/>
      <c r="BV475" s="45"/>
      <c r="BW475" s="45"/>
      <c r="BX475" s="45"/>
      <c r="BY475" s="45"/>
      <c r="BZ475" s="45"/>
      <c r="CA475" s="45"/>
      <c r="CB475" s="45"/>
      <c r="CC475" s="45"/>
      <c r="CD475" s="45"/>
      <c r="CE475" s="45"/>
      <c r="CF475" s="45"/>
      <c r="CG475" s="45"/>
      <c r="CH475" s="45"/>
      <c r="CI475" s="45"/>
      <c r="CJ475" s="45"/>
      <c r="CK475" s="45"/>
      <c r="CL475" s="45"/>
      <c r="CM475" s="45"/>
      <c r="CN475" s="45"/>
      <c r="CO475" s="45"/>
      <c r="CP475" s="45"/>
      <c r="CQ475" s="45"/>
      <c r="CR475" s="45"/>
      <c r="CS475" s="45"/>
      <c r="CT475" s="45"/>
      <c r="CU475" s="45"/>
      <c r="CV475" s="45"/>
      <c r="CW475" s="45"/>
      <c r="CX475" s="45"/>
      <c r="CY475" s="45"/>
      <c r="CZ475" s="45"/>
      <c r="DA475" s="45"/>
      <c r="DB475" s="45"/>
      <c r="DC475" s="45"/>
      <c r="DD475" s="45"/>
      <c r="DE475" s="45"/>
      <c r="DF475" s="45"/>
      <c r="DG475" s="45"/>
      <c r="DH475" s="45"/>
      <c r="DI475" s="45"/>
      <c r="DJ475" s="45"/>
      <c r="DK475" s="45"/>
      <c r="DL475" s="45"/>
      <c r="DM475" s="45"/>
      <c r="DN475" s="45"/>
      <c r="DO475" s="45"/>
      <c r="DP475" s="45"/>
      <c r="DQ475" s="45"/>
    </row>
    <row r="476" spans="2:121" s="44" customFormat="1" ht="22.5" x14ac:dyDescent="0.2">
      <c r="B476" s="106" t="s">
        <v>332</v>
      </c>
      <c r="C476" s="88" t="s">
        <v>1134</v>
      </c>
      <c r="D476" s="108" t="s">
        <v>745</v>
      </c>
      <c r="E476" s="102">
        <v>1</v>
      </c>
      <c r="F476" s="101">
        <f t="shared" si="45"/>
        <v>1</v>
      </c>
      <c r="G476" s="102">
        <v>91.48</v>
      </c>
      <c r="H476" s="102">
        <f t="shared" si="47"/>
        <v>102.46</v>
      </c>
      <c r="I476" s="102">
        <f t="shared" si="46"/>
        <v>102.46</v>
      </c>
      <c r="J476" s="190"/>
      <c r="K476" s="45"/>
      <c r="L476" s="147"/>
      <c r="M476" s="147"/>
      <c r="N476" s="147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  <c r="AG476" s="45"/>
      <c r="AH476" s="45"/>
      <c r="AI476" s="45"/>
      <c r="AJ476" s="45"/>
      <c r="AK476" s="45"/>
      <c r="AL476" s="45"/>
      <c r="AM476" s="45"/>
      <c r="AN476" s="45"/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  <c r="BA476" s="45"/>
      <c r="BB476" s="45"/>
      <c r="BC476" s="45"/>
      <c r="BD476" s="45"/>
      <c r="BE476" s="45"/>
      <c r="BF476" s="45"/>
      <c r="BG476" s="45"/>
      <c r="BH476" s="45"/>
      <c r="BI476" s="45"/>
      <c r="BJ476" s="45"/>
      <c r="BK476" s="45"/>
      <c r="BL476" s="45"/>
      <c r="BM476" s="45"/>
      <c r="BN476" s="45"/>
      <c r="BO476" s="45"/>
      <c r="BP476" s="45"/>
      <c r="BQ476" s="45"/>
      <c r="BR476" s="45"/>
      <c r="BS476" s="45"/>
      <c r="BT476" s="45"/>
      <c r="BU476" s="45"/>
      <c r="BV476" s="45"/>
      <c r="BW476" s="45"/>
      <c r="BX476" s="45"/>
      <c r="BY476" s="45"/>
      <c r="BZ476" s="45"/>
      <c r="CA476" s="45"/>
      <c r="CB476" s="45"/>
      <c r="CC476" s="45"/>
      <c r="CD476" s="45"/>
      <c r="CE476" s="45"/>
      <c r="CF476" s="45"/>
      <c r="CG476" s="45"/>
      <c r="CH476" s="45"/>
      <c r="CI476" s="45"/>
      <c r="CJ476" s="45"/>
      <c r="CK476" s="45"/>
      <c r="CL476" s="45"/>
      <c r="CM476" s="45"/>
      <c r="CN476" s="45"/>
      <c r="CO476" s="45"/>
      <c r="CP476" s="45"/>
      <c r="CQ476" s="45"/>
      <c r="CR476" s="45"/>
      <c r="CS476" s="45"/>
      <c r="CT476" s="45"/>
      <c r="CU476" s="45"/>
      <c r="CV476" s="45"/>
      <c r="CW476" s="45"/>
      <c r="CX476" s="45"/>
      <c r="CY476" s="45"/>
      <c r="CZ476" s="45"/>
      <c r="DA476" s="45"/>
      <c r="DB476" s="45"/>
      <c r="DC476" s="45"/>
      <c r="DD476" s="45"/>
      <c r="DE476" s="45"/>
      <c r="DF476" s="45"/>
      <c r="DG476" s="45"/>
      <c r="DH476" s="45"/>
      <c r="DI476" s="45"/>
      <c r="DJ476" s="45"/>
      <c r="DK476" s="45"/>
      <c r="DL476" s="45"/>
      <c r="DM476" s="45"/>
      <c r="DN476" s="45"/>
      <c r="DO476" s="45"/>
      <c r="DP476" s="45"/>
      <c r="DQ476" s="45"/>
    </row>
    <row r="477" spans="2:121" s="44" customFormat="1" ht="33.75" x14ac:dyDescent="0.2">
      <c r="B477" s="106" t="s">
        <v>436</v>
      </c>
      <c r="C477" s="88" t="s">
        <v>1135</v>
      </c>
      <c r="D477" s="108" t="s">
        <v>745</v>
      </c>
      <c r="E477" s="102">
        <v>1</v>
      </c>
      <c r="F477" s="101">
        <f t="shared" si="45"/>
        <v>1</v>
      </c>
      <c r="G477" s="104">
        <v>34.43</v>
      </c>
      <c r="H477" s="102">
        <f t="shared" si="47"/>
        <v>38.56</v>
      </c>
      <c r="I477" s="102">
        <f t="shared" si="46"/>
        <v>38.56</v>
      </c>
      <c r="J477" s="190"/>
      <c r="K477" s="45"/>
      <c r="L477" s="147"/>
      <c r="M477" s="147"/>
      <c r="N477" s="147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  <c r="AG477" s="45"/>
      <c r="AH477" s="45"/>
      <c r="AI477" s="45"/>
      <c r="AJ477" s="45"/>
      <c r="AK477" s="45"/>
      <c r="AL477" s="45"/>
      <c r="AM477" s="45"/>
      <c r="AN477" s="45"/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  <c r="BA477" s="45"/>
      <c r="BB477" s="45"/>
      <c r="BC477" s="45"/>
      <c r="BD477" s="45"/>
      <c r="BE477" s="45"/>
      <c r="BF477" s="45"/>
      <c r="BG477" s="45"/>
      <c r="BH477" s="45"/>
      <c r="BI477" s="45"/>
      <c r="BJ477" s="45"/>
      <c r="BK477" s="45"/>
      <c r="BL477" s="45"/>
      <c r="BM477" s="45"/>
      <c r="BN477" s="45"/>
      <c r="BO477" s="45"/>
      <c r="BP477" s="45"/>
      <c r="BQ477" s="45"/>
      <c r="BR477" s="45"/>
      <c r="BS477" s="45"/>
      <c r="BT477" s="45"/>
      <c r="BU477" s="45"/>
      <c r="BV477" s="45"/>
      <c r="BW477" s="45"/>
      <c r="BX477" s="45"/>
      <c r="BY477" s="45"/>
      <c r="BZ477" s="45"/>
      <c r="CA477" s="45"/>
      <c r="CB477" s="45"/>
      <c r="CC477" s="45"/>
      <c r="CD477" s="45"/>
      <c r="CE477" s="45"/>
      <c r="CF477" s="45"/>
      <c r="CG477" s="45"/>
      <c r="CH477" s="45"/>
      <c r="CI477" s="45"/>
      <c r="CJ477" s="45"/>
      <c r="CK477" s="45"/>
      <c r="CL477" s="45"/>
      <c r="CM477" s="45"/>
      <c r="CN477" s="45"/>
      <c r="CO477" s="45"/>
      <c r="CP477" s="45"/>
      <c r="CQ477" s="45"/>
      <c r="CR477" s="45"/>
      <c r="CS477" s="45"/>
      <c r="CT477" s="45"/>
      <c r="CU477" s="45"/>
      <c r="CV477" s="45"/>
      <c r="CW477" s="45"/>
      <c r="CX477" s="45"/>
      <c r="CY477" s="45"/>
      <c r="CZ477" s="45"/>
      <c r="DA477" s="45"/>
      <c r="DB477" s="45"/>
      <c r="DC477" s="45"/>
      <c r="DD477" s="45"/>
      <c r="DE477" s="45"/>
      <c r="DF477" s="45"/>
      <c r="DG477" s="45"/>
      <c r="DH477" s="45"/>
      <c r="DI477" s="45"/>
      <c r="DJ477" s="45"/>
      <c r="DK477" s="45"/>
      <c r="DL477" s="45"/>
      <c r="DM477" s="45"/>
      <c r="DN477" s="45"/>
      <c r="DO477" s="45"/>
      <c r="DP477" s="45"/>
      <c r="DQ477" s="45"/>
    </row>
    <row r="478" spans="2:121" s="44" customFormat="1" ht="33.75" x14ac:dyDescent="0.2">
      <c r="B478" s="106" t="s">
        <v>333</v>
      </c>
      <c r="C478" s="88" t="s">
        <v>1136</v>
      </c>
      <c r="D478" s="108" t="s">
        <v>745</v>
      </c>
      <c r="E478" s="102">
        <v>3</v>
      </c>
      <c r="F478" s="101">
        <f t="shared" si="45"/>
        <v>3</v>
      </c>
      <c r="G478" s="104">
        <v>216.75</v>
      </c>
      <c r="H478" s="102">
        <f t="shared" si="47"/>
        <v>242.76</v>
      </c>
      <c r="I478" s="102">
        <f t="shared" si="46"/>
        <v>728.28</v>
      </c>
      <c r="J478" s="190"/>
      <c r="K478" s="45"/>
      <c r="L478" s="147"/>
      <c r="M478" s="147"/>
      <c r="N478" s="147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  <c r="AG478" s="45"/>
      <c r="AH478" s="45"/>
      <c r="AI478" s="45"/>
      <c r="AJ478" s="45"/>
      <c r="AK478" s="45"/>
      <c r="AL478" s="45"/>
      <c r="AM478" s="45"/>
      <c r="AN478" s="45"/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  <c r="BA478" s="45"/>
      <c r="BB478" s="45"/>
      <c r="BC478" s="45"/>
      <c r="BD478" s="45"/>
      <c r="BE478" s="45"/>
      <c r="BF478" s="45"/>
      <c r="BG478" s="45"/>
      <c r="BH478" s="45"/>
      <c r="BI478" s="45"/>
      <c r="BJ478" s="45"/>
      <c r="BK478" s="45"/>
      <c r="BL478" s="45"/>
      <c r="BM478" s="45"/>
      <c r="BN478" s="45"/>
      <c r="BO478" s="45"/>
      <c r="BP478" s="45"/>
      <c r="BQ478" s="45"/>
      <c r="BR478" s="45"/>
      <c r="BS478" s="45"/>
      <c r="BT478" s="45"/>
      <c r="BU478" s="45"/>
      <c r="BV478" s="45"/>
      <c r="BW478" s="45"/>
      <c r="BX478" s="45"/>
      <c r="BY478" s="45"/>
      <c r="BZ478" s="45"/>
      <c r="CA478" s="45"/>
      <c r="CB478" s="45"/>
      <c r="CC478" s="45"/>
      <c r="CD478" s="45"/>
      <c r="CE478" s="45"/>
      <c r="CF478" s="45"/>
      <c r="CG478" s="45"/>
      <c r="CH478" s="45"/>
      <c r="CI478" s="45"/>
      <c r="CJ478" s="45"/>
      <c r="CK478" s="45"/>
      <c r="CL478" s="45"/>
      <c r="CM478" s="45"/>
      <c r="CN478" s="45"/>
      <c r="CO478" s="45"/>
      <c r="CP478" s="45"/>
      <c r="CQ478" s="45"/>
      <c r="CR478" s="45"/>
      <c r="CS478" s="45"/>
      <c r="CT478" s="45"/>
      <c r="CU478" s="45"/>
      <c r="CV478" s="45"/>
      <c r="CW478" s="45"/>
      <c r="CX478" s="45"/>
      <c r="CY478" s="45"/>
      <c r="CZ478" s="45"/>
      <c r="DA478" s="45"/>
      <c r="DB478" s="45"/>
      <c r="DC478" s="45"/>
      <c r="DD478" s="45"/>
      <c r="DE478" s="45"/>
      <c r="DF478" s="45"/>
      <c r="DG478" s="45"/>
      <c r="DH478" s="45"/>
      <c r="DI478" s="45"/>
      <c r="DJ478" s="45"/>
      <c r="DK478" s="45"/>
      <c r="DL478" s="45"/>
      <c r="DM478" s="45"/>
      <c r="DN478" s="45"/>
      <c r="DO478" s="45"/>
      <c r="DP478" s="45"/>
      <c r="DQ478" s="45"/>
    </row>
    <row r="479" spans="2:121" s="44" customFormat="1" ht="33.75" x14ac:dyDescent="0.2">
      <c r="B479" s="106" t="s">
        <v>437</v>
      </c>
      <c r="C479" s="88" t="s">
        <v>1137</v>
      </c>
      <c r="D479" s="108" t="s">
        <v>745</v>
      </c>
      <c r="E479" s="102">
        <v>1</v>
      </c>
      <c r="F479" s="101">
        <f t="shared" si="45"/>
        <v>1</v>
      </c>
      <c r="G479" s="104">
        <v>188.33</v>
      </c>
      <c r="H479" s="102">
        <f t="shared" si="47"/>
        <v>210.93</v>
      </c>
      <c r="I479" s="102">
        <f t="shared" si="46"/>
        <v>210.93</v>
      </c>
      <c r="J479" s="190"/>
      <c r="K479" s="45"/>
      <c r="L479" s="147"/>
      <c r="M479" s="147"/>
      <c r="N479" s="147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  <c r="AG479" s="45"/>
      <c r="AH479" s="45"/>
      <c r="AI479" s="45"/>
      <c r="AJ479" s="45"/>
      <c r="AK479" s="45"/>
      <c r="AL479" s="45"/>
      <c r="AM479" s="45"/>
      <c r="AN479" s="45"/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  <c r="BD479" s="45"/>
      <c r="BE479" s="45"/>
      <c r="BF479" s="45"/>
      <c r="BG479" s="45"/>
      <c r="BH479" s="45"/>
      <c r="BI479" s="45"/>
      <c r="BJ479" s="45"/>
      <c r="BK479" s="45"/>
      <c r="BL479" s="45"/>
      <c r="BM479" s="45"/>
      <c r="BN479" s="45"/>
      <c r="BO479" s="45"/>
      <c r="BP479" s="45"/>
      <c r="BQ479" s="45"/>
      <c r="BR479" s="45"/>
      <c r="BS479" s="45"/>
      <c r="BT479" s="45"/>
      <c r="BU479" s="45"/>
      <c r="BV479" s="45"/>
      <c r="BW479" s="45"/>
      <c r="BX479" s="45"/>
      <c r="BY479" s="45"/>
      <c r="BZ479" s="45"/>
      <c r="CA479" s="45"/>
      <c r="CB479" s="45"/>
      <c r="CC479" s="45"/>
      <c r="CD479" s="45"/>
      <c r="CE479" s="45"/>
      <c r="CF479" s="45"/>
      <c r="CG479" s="45"/>
      <c r="CH479" s="45"/>
      <c r="CI479" s="45"/>
      <c r="CJ479" s="45"/>
      <c r="CK479" s="45"/>
      <c r="CL479" s="45"/>
      <c r="CM479" s="45"/>
      <c r="CN479" s="45"/>
      <c r="CO479" s="45"/>
      <c r="CP479" s="45"/>
      <c r="CQ479" s="45"/>
      <c r="CR479" s="45"/>
      <c r="CS479" s="45"/>
      <c r="CT479" s="45"/>
      <c r="CU479" s="45"/>
      <c r="CV479" s="45"/>
      <c r="CW479" s="45"/>
      <c r="CX479" s="45"/>
      <c r="CY479" s="45"/>
      <c r="CZ479" s="45"/>
      <c r="DA479" s="45"/>
      <c r="DB479" s="45"/>
      <c r="DC479" s="45"/>
      <c r="DD479" s="45"/>
      <c r="DE479" s="45"/>
      <c r="DF479" s="45"/>
      <c r="DG479" s="45"/>
      <c r="DH479" s="45"/>
      <c r="DI479" s="45"/>
      <c r="DJ479" s="45"/>
      <c r="DK479" s="45"/>
      <c r="DL479" s="45"/>
      <c r="DM479" s="45"/>
      <c r="DN479" s="45"/>
      <c r="DO479" s="45"/>
      <c r="DP479" s="45"/>
      <c r="DQ479" s="45"/>
    </row>
    <row r="480" spans="2:121" s="44" customFormat="1" ht="33.75" x14ac:dyDescent="0.2">
      <c r="B480" s="106" t="s">
        <v>334</v>
      </c>
      <c r="C480" s="88" t="s">
        <v>1138</v>
      </c>
      <c r="D480" s="108" t="s">
        <v>745</v>
      </c>
      <c r="E480" s="102">
        <v>1</v>
      </c>
      <c r="F480" s="101">
        <f t="shared" si="45"/>
        <v>1</v>
      </c>
      <c r="G480" s="104">
        <v>280.74</v>
      </c>
      <c r="H480" s="102">
        <f t="shared" si="47"/>
        <v>314.43</v>
      </c>
      <c r="I480" s="102">
        <f t="shared" si="46"/>
        <v>314.43</v>
      </c>
      <c r="J480" s="190"/>
      <c r="K480" s="45"/>
      <c r="L480" s="147"/>
      <c r="M480" s="147"/>
      <c r="N480" s="147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  <c r="AG480" s="45"/>
      <c r="AH480" s="45"/>
      <c r="AI480" s="45"/>
      <c r="AJ480" s="45"/>
      <c r="AK480" s="45"/>
      <c r="AL480" s="45"/>
      <c r="AM480" s="45"/>
      <c r="AN480" s="45"/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  <c r="BA480" s="45"/>
      <c r="BB480" s="45"/>
      <c r="BC480" s="45"/>
      <c r="BD480" s="45"/>
      <c r="BE480" s="45"/>
      <c r="BF480" s="45"/>
      <c r="BG480" s="45"/>
      <c r="BH480" s="45"/>
      <c r="BI480" s="45"/>
      <c r="BJ480" s="45"/>
      <c r="BK480" s="45"/>
      <c r="BL480" s="45"/>
      <c r="BM480" s="45"/>
      <c r="BN480" s="45"/>
      <c r="BO480" s="45"/>
      <c r="BP480" s="45"/>
      <c r="BQ480" s="45"/>
      <c r="BR480" s="45"/>
      <c r="BS480" s="45"/>
      <c r="BT480" s="45"/>
      <c r="BU480" s="45"/>
      <c r="BV480" s="45"/>
      <c r="BW480" s="45"/>
      <c r="BX480" s="45"/>
      <c r="BY480" s="45"/>
      <c r="BZ480" s="45"/>
      <c r="CA480" s="45"/>
      <c r="CB480" s="45"/>
      <c r="CC480" s="45"/>
      <c r="CD480" s="45"/>
      <c r="CE480" s="45"/>
      <c r="CF480" s="45"/>
      <c r="CG480" s="45"/>
      <c r="CH480" s="45"/>
      <c r="CI480" s="45"/>
      <c r="CJ480" s="45"/>
      <c r="CK480" s="45"/>
      <c r="CL480" s="45"/>
      <c r="CM480" s="45"/>
      <c r="CN480" s="45"/>
      <c r="CO480" s="45"/>
      <c r="CP480" s="45"/>
      <c r="CQ480" s="45"/>
      <c r="CR480" s="45"/>
      <c r="CS480" s="45"/>
      <c r="CT480" s="45"/>
      <c r="CU480" s="45"/>
      <c r="CV480" s="45"/>
      <c r="CW480" s="45"/>
      <c r="CX480" s="45"/>
      <c r="CY480" s="45"/>
      <c r="CZ480" s="45"/>
      <c r="DA480" s="45"/>
      <c r="DB480" s="45"/>
      <c r="DC480" s="45"/>
      <c r="DD480" s="45"/>
      <c r="DE480" s="45"/>
      <c r="DF480" s="45"/>
      <c r="DG480" s="45"/>
      <c r="DH480" s="45"/>
      <c r="DI480" s="45"/>
      <c r="DJ480" s="45"/>
      <c r="DK480" s="45"/>
      <c r="DL480" s="45"/>
      <c r="DM480" s="45"/>
      <c r="DN480" s="45"/>
      <c r="DO480" s="45"/>
      <c r="DP480" s="45"/>
      <c r="DQ480" s="45"/>
    </row>
    <row r="481" spans="2:121" s="44" customFormat="1" ht="33.75" x14ac:dyDescent="0.2">
      <c r="B481" s="106" t="s">
        <v>438</v>
      </c>
      <c r="C481" s="88" t="s">
        <v>1139</v>
      </c>
      <c r="D481" s="108" t="s">
        <v>745</v>
      </c>
      <c r="E481" s="102">
        <v>2</v>
      </c>
      <c r="F481" s="101">
        <f t="shared" si="45"/>
        <v>2</v>
      </c>
      <c r="G481" s="104">
        <v>280.74</v>
      </c>
      <c r="H481" s="102">
        <f t="shared" si="47"/>
        <v>314.43</v>
      </c>
      <c r="I481" s="102">
        <f t="shared" si="46"/>
        <v>628.86</v>
      </c>
      <c r="J481" s="190"/>
      <c r="K481" s="45"/>
      <c r="L481" s="147"/>
      <c r="M481" s="147"/>
      <c r="N481" s="147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  <c r="AG481" s="45"/>
      <c r="AH481" s="45"/>
      <c r="AI481" s="45"/>
      <c r="AJ481" s="45"/>
      <c r="AK481" s="45"/>
      <c r="AL481" s="45"/>
      <c r="AM481" s="45"/>
      <c r="AN481" s="45"/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  <c r="BA481" s="45"/>
      <c r="BB481" s="45"/>
      <c r="BC481" s="45"/>
      <c r="BD481" s="45"/>
      <c r="BE481" s="45"/>
      <c r="BF481" s="45"/>
      <c r="BG481" s="45"/>
      <c r="BH481" s="45"/>
      <c r="BI481" s="45"/>
      <c r="BJ481" s="45"/>
      <c r="BK481" s="45"/>
      <c r="BL481" s="45"/>
      <c r="BM481" s="45"/>
      <c r="BN481" s="45"/>
      <c r="BO481" s="45"/>
      <c r="BP481" s="45"/>
      <c r="BQ481" s="45"/>
      <c r="BR481" s="45"/>
      <c r="BS481" s="45"/>
      <c r="BT481" s="45"/>
      <c r="BU481" s="45"/>
      <c r="BV481" s="45"/>
      <c r="BW481" s="45"/>
      <c r="BX481" s="45"/>
      <c r="BY481" s="45"/>
      <c r="BZ481" s="45"/>
      <c r="CA481" s="45"/>
      <c r="CB481" s="45"/>
      <c r="CC481" s="45"/>
      <c r="CD481" s="45"/>
      <c r="CE481" s="45"/>
      <c r="CF481" s="45"/>
      <c r="CG481" s="45"/>
      <c r="CH481" s="45"/>
      <c r="CI481" s="45"/>
      <c r="CJ481" s="45"/>
      <c r="CK481" s="45"/>
      <c r="CL481" s="45"/>
      <c r="CM481" s="45"/>
      <c r="CN481" s="45"/>
      <c r="CO481" s="45"/>
      <c r="CP481" s="45"/>
      <c r="CQ481" s="45"/>
      <c r="CR481" s="45"/>
      <c r="CS481" s="45"/>
      <c r="CT481" s="45"/>
      <c r="CU481" s="45"/>
      <c r="CV481" s="45"/>
      <c r="CW481" s="45"/>
      <c r="CX481" s="45"/>
      <c r="CY481" s="45"/>
      <c r="CZ481" s="45"/>
      <c r="DA481" s="45"/>
      <c r="DB481" s="45"/>
      <c r="DC481" s="45"/>
      <c r="DD481" s="45"/>
      <c r="DE481" s="45"/>
      <c r="DF481" s="45"/>
      <c r="DG481" s="45"/>
      <c r="DH481" s="45"/>
      <c r="DI481" s="45"/>
      <c r="DJ481" s="45"/>
      <c r="DK481" s="45"/>
      <c r="DL481" s="45"/>
      <c r="DM481" s="45"/>
      <c r="DN481" s="45"/>
      <c r="DO481" s="45"/>
      <c r="DP481" s="45"/>
      <c r="DQ481" s="45"/>
    </row>
    <row r="482" spans="2:121" s="44" customFormat="1" ht="11.25" x14ac:dyDescent="0.2">
      <c r="B482" s="106" t="s">
        <v>335</v>
      </c>
      <c r="C482" s="91" t="s">
        <v>1140</v>
      </c>
      <c r="D482" s="108" t="s">
        <v>745</v>
      </c>
      <c r="E482" s="102">
        <v>3</v>
      </c>
      <c r="F482" s="101">
        <f t="shared" si="45"/>
        <v>3</v>
      </c>
      <c r="G482" s="102">
        <v>422.79</v>
      </c>
      <c r="H482" s="102">
        <f t="shared" si="47"/>
        <v>473.53</v>
      </c>
      <c r="I482" s="102">
        <f t="shared" si="46"/>
        <v>1420.59</v>
      </c>
      <c r="J482" s="190"/>
      <c r="K482" s="45"/>
      <c r="L482" s="147"/>
      <c r="M482" s="147"/>
      <c r="N482" s="147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  <c r="AG482" s="45"/>
      <c r="AH482" s="45"/>
      <c r="AI482" s="45"/>
      <c r="AJ482" s="45"/>
      <c r="AK482" s="45"/>
      <c r="AL482" s="45"/>
      <c r="AM482" s="45"/>
      <c r="AN482" s="45"/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  <c r="BA482" s="45"/>
      <c r="BB482" s="45"/>
      <c r="BC482" s="45"/>
      <c r="BD482" s="45"/>
      <c r="BE482" s="45"/>
      <c r="BF482" s="45"/>
      <c r="BG482" s="45"/>
      <c r="BH482" s="45"/>
      <c r="BI482" s="45"/>
      <c r="BJ482" s="45"/>
      <c r="BK482" s="45"/>
      <c r="BL482" s="45"/>
      <c r="BM482" s="45"/>
      <c r="BN482" s="45"/>
      <c r="BO482" s="45"/>
      <c r="BP482" s="45"/>
      <c r="BQ482" s="45"/>
      <c r="BR482" s="45"/>
      <c r="BS482" s="45"/>
      <c r="BT482" s="45"/>
      <c r="BU482" s="45"/>
      <c r="BV482" s="45"/>
      <c r="BW482" s="45"/>
      <c r="BX482" s="45"/>
      <c r="BY482" s="45"/>
      <c r="BZ482" s="45"/>
      <c r="CA482" s="45"/>
      <c r="CB482" s="45"/>
      <c r="CC482" s="45"/>
      <c r="CD482" s="45"/>
      <c r="CE482" s="45"/>
      <c r="CF482" s="45"/>
      <c r="CG482" s="45"/>
      <c r="CH482" s="45"/>
      <c r="CI482" s="45"/>
      <c r="CJ482" s="45"/>
      <c r="CK482" s="45"/>
      <c r="CL482" s="45"/>
      <c r="CM482" s="45"/>
      <c r="CN482" s="45"/>
      <c r="CO482" s="45"/>
      <c r="CP482" s="45"/>
      <c r="CQ482" s="45"/>
      <c r="CR482" s="45"/>
      <c r="CS482" s="45"/>
      <c r="CT482" s="45"/>
      <c r="CU482" s="45"/>
      <c r="CV482" s="45"/>
      <c r="CW482" s="45"/>
      <c r="CX482" s="45"/>
      <c r="CY482" s="45"/>
      <c r="CZ482" s="45"/>
      <c r="DA482" s="45"/>
      <c r="DB482" s="45"/>
      <c r="DC482" s="45"/>
      <c r="DD482" s="45"/>
      <c r="DE482" s="45"/>
      <c r="DF482" s="45"/>
      <c r="DG482" s="45"/>
      <c r="DH482" s="45"/>
      <c r="DI482" s="45"/>
      <c r="DJ482" s="45"/>
      <c r="DK482" s="45"/>
      <c r="DL482" s="45"/>
      <c r="DM482" s="45"/>
      <c r="DN482" s="45"/>
      <c r="DO482" s="45"/>
      <c r="DP482" s="45"/>
      <c r="DQ482" s="45"/>
    </row>
    <row r="483" spans="2:121" s="44" customFormat="1" ht="11.25" x14ac:dyDescent="0.2">
      <c r="B483" s="106" t="s">
        <v>439</v>
      </c>
      <c r="C483" s="88" t="s">
        <v>1141</v>
      </c>
      <c r="D483" s="108" t="s">
        <v>745</v>
      </c>
      <c r="E483" s="102">
        <v>2</v>
      </c>
      <c r="F483" s="101">
        <f t="shared" si="45"/>
        <v>2</v>
      </c>
      <c r="G483" s="102">
        <v>593.34</v>
      </c>
      <c r="H483" s="102">
        <f t="shared" si="47"/>
        <v>664.55</v>
      </c>
      <c r="I483" s="102">
        <f t="shared" si="46"/>
        <v>1329.1</v>
      </c>
      <c r="J483" s="190"/>
      <c r="K483" s="45"/>
      <c r="L483" s="147"/>
      <c r="M483" s="147"/>
      <c r="N483" s="147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5"/>
      <c r="BF483" s="45"/>
      <c r="BG483" s="45"/>
      <c r="BH483" s="45"/>
      <c r="BI483" s="45"/>
      <c r="BJ483" s="45"/>
      <c r="BK483" s="45"/>
      <c r="BL483" s="45"/>
      <c r="BM483" s="45"/>
      <c r="BN483" s="45"/>
      <c r="BO483" s="45"/>
      <c r="BP483" s="45"/>
      <c r="BQ483" s="45"/>
      <c r="BR483" s="45"/>
      <c r="BS483" s="45"/>
      <c r="BT483" s="45"/>
      <c r="BU483" s="45"/>
      <c r="BV483" s="45"/>
      <c r="BW483" s="45"/>
      <c r="BX483" s="45"/>
      <c r="BY483" s="45"/>
      <c r="BZ483" s="45"/>
      <c r="CA483" s="45"/>
      <c r="CB483" s="45"/>
      <c r="CC483" s="45"/>
      <c r="CD483" s="45"/>
      <c r="CE483" s="45"/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  <c r="CR483" s="45"/>
      <c r="CS483" s="45"/>
      <c r="CT483" s="45"/>
      <c r="CU483" s="45"/>
      <c r="CV483" s="45"/>
      <c r="CW483" s="45"/>
      <c r="CX483" s="45"/>
      <c r="CY483" s="45"/>
      <c r="CZ483" s="45"/>
      <c r="DA483" s="45"/>
      <c r="DB483" s="45"/>
      <c r="DC483" s="45"/>
      <c r="DD483" s="45"/>
      <c r="DE483" s="45"/>
      <c r="DF483" s="45"/>
      <c r="DG483" s="45"/>
      <c r="DH483" s="45"/>
      <c r="DI483" s="45"/>
      <c r="DJ483" s="45"/>
      <c r="DK483" s="45"/>
      <c r="DL483" s="45"/>
      <c r="DM483" s="45"/>
      <c r="DN483" s="45"/>
      <c r="DO483" s="45"/>
      <c r="DP483" s="45"/>
      <c r="DQ483" s="45"/>
    </row>
    <row r="484" spans="2:121" s="44" customFormat="1" ht="11.25" x14ac:dyDescent="0.2">
      <c r="B484" s="106" t="s">
        <v>336</v>
      </c>
      <c r="C484" s="88" t="s">
        <v>1142</v>
      </c>
      <c r="D484" s="108" t="s">
        <v>745</v>
      </c>
      <c r="E484" s="102">
        <v>1</v>
      </c>
      <c r="F484" s="101">
        <f t="shared" si="45"/>
        <v>1</v>
      </c>
      <c r="G484" s="102">
        <v>993.63</v>
      </c>
      <c r="H484" s="102">
        <f t="shared" si="47"/>
        <v>1112.8800000000001</v>
      </c>
      <c r="I484" s="102">
        <f t="shared" si="46"/>
        <v>1112.8800000000001</v>
      </c>
      <c r="J484" s="190"/>
      <c r="K484" s="45"/>
      <c r="L484" s="147"/>
      <c r="M484" s="147"/>
      <c r="N484" s="147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  <c r="AG484" s="45"/>
      <c r="AH484" s="45"/>
      <c r="AI484" s="45"/>
      <c r="AJ484" s="45"/>
      <c r="AK484" s="45"/>
      <c r="AL484" s="45"/>
      <c r="AM484" s="45"/>
      <c r="AN484" s="45"/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  <c r="BA484" s="45"/>
      <c r="BB484" s="45"/>
      <c r="BC484" s="45"/>
      <c r="BD484" s="45"/>
      <c r="BE484" s="45"/>
      <c r="BF484" s="45"/>
      <c r="BG484" s="45"/>
      <c r="BH484" s="45"/>
      <c r="BI484" s="45"/>
      <c r="BJ484" s="45"/>
      <c r="BK484" s="45"/>
      <c r="BL484" s="45"/>
      <c r="BM484" s="45"/>
      <c r="BN484" s="45"/>
      <c r="BO484" s="45"/>
      <c r="BP484" s="45"/>
      <c r="BQ484" s="45"/>
      <c r="BR484" s="45"/>
      <c r="BS484" s="45"/>
      <c r="BT484" s="45"/>
      <c r="BU484" s="45"/>
      <c r="BV484" s="45"/>
      <c r="BW484" s="45"/>
      <c r="BX484" s="45"/>
      <c r="BY484" s="45"/>
      <c r="BZ484" s="45"/>
      <c r="CA484" s="45"/>
      <c r="CB484" s="45"/>
      <c r="CC484" s="45"/>
      <c r="CD484" s="45"/>
      <c r="CE484" s="45"/>
      <c r="CF484" s="45"/>
      <c r="CG484" s="45"/>
      <c r="CH484" s="45"/>
      <c r="CI484" s="45"/>
      <c r="CJ484" s="45"/>
      <c r="CK484" s="45"/>
      <c r="CL484" s="45"/>
      <c r="CM484" s="45"/>
      <c r="CN484" s="45"/>
      <c r="CO484" s="45"/>
      <c r="CP484" s="45"/>
      <c r="CQ484" s="45"/>
      <c r="CR484" s="45"/>
      <c r="CS484" s="45"/>
      <c r="CT484" s="45"/>
      <c r="CU484" s="45"/>
      <c r="CV484" s="45"/>
      <c r="CW484" s="45"/>
      <c r="CX484" s="45"/>
      <c r="CY484" s="45"/>
      <c r="CZ484" s="45"/>
      <c r="DA484" s="45"/>
      <c r="DB484" s="45"/>
      <c r="DC484" s="45"/>
      <c r="DD484" s="45"/>
      <c r="DE484" s="45"/>
      <c r="DF484" s="45"/>
      <c r="DG484" s="45"/>
      <c r="DH484" s="45"/>
      <c r="DI484" s="45"/>
      <c r="DJ484" s="45"/>
      <c r="DK484" s="45"/>
      <c r="DL484" s="45"/>
      <c r="DM484" s="45"/>
      <c r="DN484" s="45"/>
      <c r="DO484" s="45"/>
      <c r="DP484" s="45"/>
      <c r="DQ484" s="45"/>
    </row>
    <row r="485" spans="2:121" s="44" customFormat="1" ht="33.75" x14ac:dyDescent="0.2">
      <c r="B485" s="106" t="s">
        <v>440</v>
      </c>
      <c r="C485" s="91" t="s">
        <v>1143</v>
      </c>
      <c r="D485" s="108" t="s">
        <v>745</v>
      </c>
      <c r="E485" s="102">
        <v>1</v>
      </c>
      <c r="F485" s="101">
        <f t="shared" si="45"/>
        <v>1</v>
      </c>
      <c r="G485" s="102">
        <v>299.63</v>
      </c>
      <c r="H485" s="102">
        <f t="shared" si="47"/>
        <v>335.59</v>
      </c>
      <c r="I485" s="102">
        <f t="shared" si="46"/>
        <v>335.59</v>
      </c>
      <c r="J485" s="190"/>
      <c r="K485" s="45"/>
      <c r="L485" s="147"/>
      <c r="M485" s="147"/>
      <c r="N485" s="147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  <c r="AG485" s="45"/>
      <c r="AH485" s="45"/>
      <c r="AI485" s="45"/>
      <c r="AJ485" s="45"/>
      <c r="AK485" s="45"/>
      <c r="AL485" s="45"/>
      <c r="AM485" s="45"/>
      <c r="AN485" s="45"/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  <c r="BA485" s="45"/>
      <c r="BB485" s="45"/>
      <c r="BC485" s="45"/>
      <c r="BD485" s="45"/>
      <c r="BE485" s="45"/>
      <c r="BF485" s="45"/>
      <c r="BG485" s="45"/>
      <c r="BH485" s="45"/>
      <c r="BI485" s="45"/>
      <c r="BJ485" s="45"/>
      <c r="BK485" s="45"/>
      <c r="BL485" s="45"/>
      <c r="BM485" s="45"/>
      <c r="BN485" s="45"/>
      <c r="BO485" s="45"/>
      <c r="BP485" s="45"/>
      <c r="BQ485" s="45"/>
      <c r="BR485" s="45"/>
      <c r="BS485" s="45"/>
      <c r="BT485" s="45"/>
      <c r="BU485" s="45"/>
      <c r="BV485" s="45"/>
      <c r="BW485" s="45"/>
      <c r="BX485" s="45"/>
      <c r="BY485" s="45"/>
      <c r="BZ485" s="45"/>
      <c r="CA485" s="45"/>
      <c r="CB485" s="45"/>
      <c r="CC485" s="45"/>
      <c r="CD485" s="45"/>
      <c r="CE485" s="45"/>
      <c r="CF485" s="45"/>
      <c r="CG485" s="45"/>
      <c r="CH485" s="45"/>
      <c r="CI485" s="45"/>
      <c r="CJ485" s="45"/>
      <c r="CK485" s="45"/>
      <c r="CL485" s="45"/>
      <c r="CM485" s="45"/>
      <c r="CN485" s="45"/>
      <c r="CO485" s="45"/>
      <c r="CP485" s="45"/>
      <c r="CQ485" s="45"/>
      <c r="CR485" s="45"/>
      <c r="CS485" s="45"/>
      <c r="CT485" s="45"/>
      <c r="CU485" s="45"/>
      <c r="CV485" s="45"/>
      <c r="CW485" s="45"/>
      <c r="CX485" s="45"/>
      <c r="CY485" s="45"/>
      <c r="CZ485" s="45"/>
      <c r="DA485" s="45"/>
      <c r="DB485" s="45"/>
      <c r="DC485" s="45"/>
      <c r="DD485" s="45"/>
      <c r="DE485" s="45"/>
      <c r="DF485" s="45"/>
      <c r="DG485" s="45"/>
      <c r="DH485" s="45"/>
      <c r="DI485" s="45"/>
      <c r="DJ485" s="45"/>
      <c r="DK485" s="45"/>
      <c r="DL485" s="45"/>
      <c r="DM485" s="45"/>
      <c r="DN485" s="45"/>
      <c r="DO485" s="45"/>
      <c r="DP485" s="45"/>
      <c r="DQ485" s="45"/>
    </row>
    <row r="486" spans="2:121" s="44" customFormat="1" ht="22.5" x14ac:dyDescent="0.2">
      <c r="B486" s="106" t="s">
        <v>337</v>
      </c>
      <c r="C486" s="91" t="s">
        <v>1144</v>
      </c>
      <c r="D486" s="108" t="s">
        <v>745</v>
      </c>
      <c r="E486" s="102">
        <v>4</v>
      </c>
      <c r="F486" s="101">
        <f t="shared" si="45"/>
        <v>4</v>
      </c>
      <c r="G486" s="102">
        <v>11.18</v>
      </c>
      <c r="H486" s="102">
        <f t="shared" si="47"/>
        <v>12.52</v>
      </c>
      <c r="I486" s="102">
        <f t="shared" si="46"/>
        <v>50.08</v>
      </c>
      <c r="J486" s="190"/>
      <c r="K486" s="45"/>
      <c r="L486" s="147"/>
      <c r="M486" s="147"/>
      <c r="N486" s="147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5"/>
      <c r="BF486" s="45"/>
      <c r="BG486" s="45"/>
      <c r="BH486" s="45"/>
      <c r="BI486" s="45"/>
      <c r="BJ486" s="45"/>
      <c r="BK486" s="45"/>
      <c r="BL486" s="45"/>
      <c r="BM486" s="45"/>
      <c r="BN486" s="45"/>
      <c r="BO486" s="45"/>
      <c r="BP486" s="45"/>
      <c r="BQ486" s="45"/>
      <c r="BR486" s="45"/>
      <c r="BS486" s="45"/>
      <c r="BT486" s="45"/>
      <c r="BU486" s="45"/>
      <c r="BV486" s="45"/>
      <c r="BW486" s="45"/>
      <c r="BX486" s="45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  <c r="CR486" s="45"/>
      <c r="CS486" s="45"/>
      <c r="CT486" s="45"/>
      <c r="CU486" s="45"/>
      <c r="CV486" s="45"/>
      <c r="CW486" s="45"/>
      <c r="CX486" s="45"/>
      <c r="CY486" s="45"/>
      <c r="CZ486" s="45"/>
      <c r="DA486" s="45"/>
      <c r="DB486" s="45"/>
      <c r="DC486" s="45"/>
      <c r="DD486" s="45"/>
      <c r="DE486" s="45"/>
      <c r="DF486" s="45"/>
      <c r="DG486" s="45"/>
      <c r="DH486" s="45"/>
      <c r="DI486" s="45"/>
      <c r="DJ486" s="45"/>
      <c r="DK486" s="45"/>
      <c r="DL486" s="45"/>
      <c r="DM486" s="45"/>
      <c r="DN486" s="45"/>
      <c r="DO486" s="45"/>
      <c r="DP486" s="45"/>
      <c r="DQ486" s="45"/>
    </row>
    <row r="487" spans="2:121" s="44" customFormat="1" ht="11.25" x14ac:dyDescent="0.2">
      <c r="B487" s="106" t="s">
        <v>441</v>
      </c>
      <c r="C487" s="88" t="s">
        <v>1145</v>
      </c>
      <c r="D487" s="108" t="s">
        <v>745</v>
      </c>
      <c r="E487" s="102">
        <v>1</v>
      </c>
      <c r="F487" s="101">
        <f t="shared" si="45"/>
        <v>1</v>
      </c>
      <c r="G487" s="102">
        <v>268</v>
      </c>
      <c r="H487" s="102">
        <f t="shared" si="47"/>
        <v>300.16000000000003</v>
      </c>
      <c r="I487" s="102">
        <f t="shared" si="46"/>
        <v>300.16000000000003</v>
      </c>
      <c r="J487" s="190"/>
      <c r="K487" s="45"/>
      <c r="L487" s="147"/>
      <c r="M487" s="147"/>
      <c r="N487" s="147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  <c r="AG487" s="45"/>
      <c r="AH487" s="45"/>
      <c r="AI487" s="45"/>
      <c r="AJ487" s="45"/>
      <c r="AK487" s="45"/>
      <c r="AL487" s="45"/>
      <c r="AM487" s="45"/>
      <c r="AN487" s="45"/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  <c r="BA487" s="45"/>
      <c r="BB487" s="45"/>
      <c r="BC487" s="45"/>
      <c r="BD487" s="45"/>
      <c r="BE487" s="45"/>
      <c r="BF487" s="45"/>
      <c r="BG487" s="45"/>
      <c r="BH487" s="45"/>
      <c r="BI487" s="45"/>
      <c r="BJ487" s="45"/>
      <c r="BK487" s="45"/>
      <c r="BL487" s="45"/>
      <c r="BM487" s="45"/>
      <c r="BN487" s="45"/>
      <c r="BO487" s="45"/>
      <c r="BP487" s="45"/>
      <c r="BQ487" s="45"/>
      <c r="BR487" s="45"/>
      <c r="BS487" s="45"/>
      <c r="BT487" s="45"/>
      <c r="BU487" s="45"/>
      <c r="BV487" s="45"/>
      <c r="BW487" s="45"/>
      <c r="BX487" s="45"/>
      <c r="BY487" s="45"/>
      <c r="BZ487" s="45"/>
      <c r="CA487" s="45"/>
      <c r="CB487" s="45"/>
      <c r="CC487" s="45"/>
      <c r="CD487" s="45"/>
      <c r="CE487" s="45"/>
      <c r="CF487" s="45"/>
      <c r="CG487" s="45"/>
      <c r="CH487" s="45"/>
      <c r="CI487" s="45"/>
      <c r="CJ487" s="45"/>
      <c r="CK487" s="45"/>
      <c r="CL487" s="45"/>
      <c r="CM487" s="45"/>
      <c r="CN487" s="45"/>
      <c r="CO487" s="45"/>
      <c r="CP487" s="45"/>
      <c r="CQ487" s="45"/>
      <c r="CR487" s="45"/>
      <c r="CS487" s="45"/>
      <c r="CT487" s="45"/>
      <c r="CU487" s="45"/>
      <c r="CV487" s="45"/>
      <c r="CW487" s="45"/>
      <c r="CX487" s="45"/>
      <c r="CY487" s="45"/>
      <c r="CZ487" s="45"/>
      <c r="DA487" s="45"/>
      <c r="DB487" s="45"/>
      <c r="DC487" s="45"/>
      <c r="DD487" s="45"/>
      <c r="DE487" s="45"/>
      <c r="DF487" s="45"/>
      <c r="DG487" s="45"/>
      <c r="DH487" s="45"/>
      <c r="DI487" s="45"/>
      <c r="DJ487" s="45"/>
      <c r="DK487" s="45"/>
      <c r="DL487" s="45"/>
      <c r="DM487" s="45"/>
      <c r="DN487" s="45"/>
      <c r="DO487" s="45"/>
      <c r="DP487" s="45"/>
      <c r="DQ487" s="45"/>
    </row>
    <row r="488" spans="2:121" s="44" customFormat="1" ht="22.5" x14ac:dyDescent="0.2">
      <c r="B488" s="106" t="s">
        <v>383</v>
      </c>
      <c r="C488" s="88" t="s">
        <v>1146</v>
      </c>
      <c r="D488" s="108" t="s">
        <v>745</v>
      </c>
      <c r="E488" s="102">
        <v>2</v>
      </c>
      <c r="F488" s="101">
        <f t="shared" si="45"/>
        <v>2</v>
      </c>
      <c r="G488" s="102">
        <v>58</v>
      </c>
      <c r="H488" s="102">
        <f t="shared" si="47"/>
        <v>64.959999999999994</v>
      </c>
      <c r="I488" s="102">
        <f t="shared" si="46"/>
        <v>129.91999999999999</v>
      </c>
      <c r="J488" s="190"/>
      <c r="K488" s="45"/>
      <c r="L488" s="147"/>
      <c r="M488" s="147"/>
      <c r="N488" s="147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  <c r="AA488" s="45"/>
      <c r="AB488" s="45"/>
      <c r="AC488" s="45"/>
      <c r="AD488" s="45"/>
      <c r="AE488" s="45"/>
      <c r="AF488" s="45"/>
      <c r="AG488" s="45"/>
      <c r="AH488" s="45"/>
      <c r="AI488" s="45"/>
      <c r="AJ488" s="45"/>
      <c r="AK488" s="45"/>
      <c r="AL488" s="45"/>
      <c r="AM488" s="45"/>
      <c r="AN488" s="45"/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  <c r="BA488" s="45"/>
      <c r="BB488" s="45"/>
      <c r="BC488" s="45"/>
      <c r="BD488" s="45"/>
      <c r="BE488" s="45"/>
      <c r="BF488" s="45"/>
      <c r="BG488" s="45"/>
      <c r="BH488" s="45"/>
      <c r="BI488" s="45"/>
      <c r="BJ488" s="45"/>
      <c r="BK488" s="45"/>
      <c r="BL488" s="45"/>
      <c r="BM488" s="45"/>
      <c r="BN488" s="45"/>
      <c r="BO488" s="45"/>
      <c r="BP488" s="45"/>
      <c r="BQ488" s="45"/>
      <c r="BR488" s="45"/>
      <c r="BS488" s="45"/>
      <c r="BT488" s="45"/>
      <c r="BU488" s="45"/>
      <c r="BV488" s="45"/>
      <c r="BW488" s="45"/>
      <c r="BX488" s="45"/>
      <c r="BY488" s="45"/>
      <c r="BZ488" s="45"/>
      <c r="CA488" s="45"/>
      <c r="CB488" s="45"/>
      <c r="CC488" s="45"/>
      <c r="CD488" s="45"/>
      <c r="CE488" s="45"/>
      <c r="CF488" s="45"/>
      <c r="CG488" s="45"/>
      <c r="CH488" s="45"/>
      <c r="CI488" s="45"/>
      <c r="CJ488" s="45"/>
      <c r="CK488" s="45"/>
      <c r="CL488" s="45"/>
      <c r="CM488" s="45"/>
      <c r="CN488" s="45"/>
      <c r="CO488" s="45"/>
      <c r="CP488" s="45"/>
      <c r="CQ488" s="45"/>
      <c r="CR488" s="45"/>
      <c r="CS488" s="45"/>
      <c r="CT488" s="45"/>
      <c r="CU488" s="45"/>
      <c r="CV488" s="45"/>
      <c r="CW488" s="45"/>
      <c r="CX488" s="45"/>
      <c r="CY488" s="45"/>
      <c r="CZ488" s="45"/>
      <c r="DA488" s="45"/>
      <c r="DB488" s="45"/>
      <c r="DC488" s="45"/>
      <c r="DD488" s="45"/>
      <c r="DE488" s="45"/>
      <c r="DF488" s="45"/>
      <c r="DG488" s="45"/>
      <c r="DH488" s="45"/>
      <c r="DI488" s="45"/>
      <c r="DJ488" s="45"/>
      <c r="DK488" s="45"/>
      <c r="DL488" s="45"/>
      <c r="DM488" s="45"/>
      <c r="DN488" s="45"/>
      <c r="DO488" s="45"/>
      <c r="DP488" s="45"/>
      <c r="DQ488" s="45"/>
    </row>
    <row r="489" spans="2:121" s="44" customFormat="1" ht="11.25" x14ac:dyDescent="0.2">
      <c r="B489" s="106" t="s">
        <v>442</v>
      </c>
      <c r="C489" s="88" t="s">
        <v>1147</v>
      </c>
      <c r="D489" s="108" t="s">
        <v>745</v>
      </c>
      <c r="E489" s="102">
        <v>1</v>
      </c>
      <c r="F489" s="101">
        <f t="shared" si="45"/>
        <v>1</v>
      </c>
      <c r="G489" s="102">
        <v>38.450000000000003</v>
      </c>
      <c r="H489" s="102">
        <f t="shared" si="47"/>
        <v>43.06</v>
      </c>
      <c r="I489" s="102">
        <f t="shared" si="46"/>
        <v>43.06</v>
      </c>
      <c r="J489" s="190"/>
      <c r="K489" s="45"/>
      <c r="L489" s="147"/>
      <c r="M489" s="147"/>
      <c r="N489" s="147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  <c r="BA489" s="45"/>
      <c r="BB489" s="45"/>
      <c r="BC489" s="45"/>
      <c r="BD489" s="45"/>
      <c r="BE489" s="45"/>
      <c r="BF489" s="45"/>
      <c r="BG489" s="45"/>
      <c r="BH489" s="45"/>
      <c r="BI489" s="45"/>
      <c r="BJ489" s="45"/>
      <c r="BK489" s="45"/>
      <c r="BL489" s="45"/>
      <c r="BM489" s="45"/>
      <c r="BN489" s="45"/>
      <c r="BO489" s="45"/>
      <c r="BP489" s="45"/>
      <c r="BQ489" s="45"/>
      <c r="BR489" s="45"/>
      <c r="BS489" s="45"/>
      <c r="BT489" s="45"/>
      <c r="BU489" s="45"/>
      <c r="BV489" s="45"/>
      <c r="BW489" s="45"/>
      <c r="BX489" s="45"/>
      <c r="BY489" s="45"/>
      <c r="BZ489" s="45"/>
      <c r="CA489" s="45"/>
      <c r="CB489" s="45"/>
      <c r="CC489" s="45"/>
      <c r="CD489" s="45"/>
      <c r="CE489" s="45"/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  <c r="CR489" s="45"/>
      <c r="CS489" s="45"/>
      <c r="CT489" s="45"/>
      <c r="CU489" s="45"/>
      <c r="CV489" s="45"/>
      <c r="CW489" s="45"/>
      <c r="CX489" s="45"/>
      <c r="CY489" s="45"/>
      <c r="CZ489" s="45"/>
      <c r="DA489" s="45"/>
      <c r="DB489" s="45"/>
      <c r="DC489" s="45"/>
      <c r="DD489" s="45"/>
      <c r="DE489" s="45"/>
      <c r="DF489" s="45"/>
      <c r="DG489" s="45"/>
      <c r="DH489" s="45"/>
      <c r="DI489" s="45"/>
      <c r="DJ489" s="45"/>
      <c r="DK489" s="45"/>
      <c r="DL489" s="45"/>
      <c r="DM489" s="45"/>
      <c r="DN489" s="45"/>
      <c r="DO489" s="45"/>
      <c r="DP489" s="45"/>
      <c r="DQ489" s="45"/>
    </row>
    <row r="490" spans="2:121" s="44" customFormat="1" ht="33.75" x14ac:dyDescent="0.2">
      <c r="B490" s="106" t="s">
        <v>338</v>
      </c>
      <c r="C490" s="91" t="s">
        <v>1148</v>
      </c>
      <c r="D490" s="108" t="s">
        <v>745</v>
      </c>
      <c r="E490" s="102">
        <v>1</v>
      </c>
      <c r="F490" s="101">
        <f t="shared" si="45"/>
        <v>1</v>
      </c>
      <c r="G490" s="102">
        <v>171</v>
      </c>
      <c r="H490" s="102">
        <f t="shared" si="47"/>
        <v>191.52</v>
      </c>
      <c r="I490" s="102">
        <f t="shared" si="46"/>
        <v>191.52</v>
      </c>
      <c r="J490" s="190"/>
      <c r="K490" s="45"/>
      <c r="L490" s="147"/>
      <c r="M490" s="147"/>
      <c r="N490" s="147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  <c r="AA490" s="45"/>
      <c r="AB490" s="45"/>
      <c r="AC490" s="45"/>
      <c r="AD490" s="45"/>
      <c r="AE490" s="45"/>
      <c r="AF490" s="45"/>
      <c r="AG490" s="45"/>
      <c r="AH490" s="45"/>
      <c r="AI490" s="45"/>
      <c r="AJ490" s="45"/>
      <c r="AK490" s="45"/>
      <c r="AL490" s="45"/>
      <c r="AM490" s="45"/>
      <c r="AN490" s="45"/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  <c r="BA490" s="45"/>
      <c r="BB490" s="45"/>
      <c r="BC490" s="45"/>
      <c r="BD490" s="45"/>
      <c r="BE490" s="45"/>
      <c r="BF490" s="45"/>
      <c r="BG490" s="45"/>
      <c r="BH490" s="45"/>
      <c r="BI490" s="45"/>
      <c r="BJ490" s="45"/>
      <c r="BK490" s="45"/>
      <c r="BL490" s="45"/>
      <c r="BM490" s="45"/>
      <c r="BN490" s="45"/>
      <c r="BO490" s="45"/>
      <c r="BP490" s="45"/>
      <c r="BQ490" s="45"/>
      <c r="BR490" s="45"/>
      <c r="BS490" s="45"/>
      <c r="BT490" s="45"/>
      <c r="BU490" s="45"/>
      <c r="BV490" s="45"/>
      <c r="BW490" s="45"/>
      <c r="BX490" s="45"/>
      <c r="BY490" s="45"/>
      <c r="BZ490" s="45"/>
      <c r="CA490" s="45"/>
      <c r="CB490" s="45"/>
      <c r="CC490" s="45"/>
      <c r="CD490" s="45"/>
      <c r="CE490" s="45"/>
      <c r="CF490" s="45"/>
      <c r="CG490" s="45"/>
      <c r="CH490" s="45"/>
      <c r="CI490" s="45"/>
      <c r="CJ490" s="45"/>
      <c r="CK490" s="45"/>
      <c r="CL490" s="45"/>
      <c r="CM490" s="45"/>
      <c r="CN490" s="45"/>
      <c r="CO490" s="45"/>
      <c r="CP490" s="45"/>
      <c r="CQ490" s="45"/>
      <c r="CR490" s="45"/>
      <c r="CS490" s="45"/>
      <c r="CT490" s="45"/>
      <c r="CU490" s="45"/>
      <c r="CV490" s="45"/>
      <c r="CW490" s="45"/>
      <c r="CX490" s="45"/>
      <c r="CY490" s="45"/>
      <c r="CZ490" s="45"/>
      <c r="DA490" s="45"/>
      <c r="DB490" s="45"/>
      <c r="DC490" s="45"/>
      <c r="DD490" s="45"/>
      <c r="DE490" s="45"/>
      <c r="DF490" s="45"/>
      <c r="DG490" s="45"/>
      <c r="DH490" s="45"/>
      <c r="DI490" s="45"/>
      <c r="DJ490" s="45"/>
      <c r="DK490" s="45"/>
      <c r="DL490" s="45"/>
      <c r="DM490" s="45"/>
      <c r="DN490" s="45"/>
      <c r="DO490" s="45"/>
      <c r="DP490" s="45"/>
      <c r="DQ490" s="45"/>
    </row>
    <row r="491" spans="2:121" s="44" customFormat="1" ht="22.5" x14ac:dyDescent="0.2">
      <c r="B491" s="106" t="s">
        <v>443</v>
      </c>
      <c r="C491" s="88" t="s">
        <v>1149</v>
      </c>
      <c r="D491" s="108" t="s">
        <v>745</v>
      </c>
      <c r="E491" s="102">
        <v>1</v>
      </c>
      <c r="F491" s="101">
        <f t="shared" si="45"/>
        <v>1</v>
      </c>
      <c r="G491" s="102">
        <v>1229.25</v>
      </c>
      <c r="H491" s="102">
        <f t="shared" si="47"/>
        <v>1376.78</v>
      </c>
      <c r="I491" s="102">
        <f t="shared" si="46"/>
        <v>1376.78</v>
      </c>
      <c r="J491" s="190"/>
      <c r="K491" s="45"/>
      <c r="L491" s="147"/>
      <c r="M491" s="147"/>
      <c r="N491" s="147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  <c r="AA491" s="45"/>
      <c r="AB491" s="45"/>
      <c r="AC491" s="45"/>
      <c r="AD491" s="45"/>
      <c r="AE491" s="45"/>
      <c r="AF491" s="45"/>
      <c r="AG491" s="45"/>
      <c r="AH491" s="45"/>
      <c r="AI491" s="45"/>
      <c r="AJ491" s="45"/>
      <c r="AK491" s="45"/>
      <c r="AL491" s="45"/>
      <c r="AM491" s="45"/>
      <c r="AN491" s="45"/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  <c r="BA491" s="45"/>
      <c r="BB491" s="45"/>
      <c r="BC491" s="45"/>
      <c r="BD491" s="45"/>
      <c r="BE491" s="45"/>
      <c r="BF491" s="45"/>
      <c r="BG491" s="45"/>
      <c r="BH491" s="45"/>
      <c r="BI491" s="45"/>
      <c r="BJ491" s="45"/>
      <c r="BK491" s="45"/>
      <c r="BL491" s="45"/>
      <c r="BM491" s="45"/>
      <c r="BN491" s="45"/>
      <c r="BO491" s="45"/>
      <c r="BP491" s="45"/>
      <c r="BQ491" s="45"/>
      <c r="BR491" s="45"/>
      <c r="BS491" s="45"/>
      <c r="BT491" s="45"/>
      <c r="BU491" s="45"/>
      <c r="BV491" s="45"/>
      <c r="BW491" s="45"/>
      <c r="BX491" s="45"/>
      <c r="BY491" s="45"/>
      <c r="BZ491" s="45"/>
      <c r="CA491" s="45"/>
      <c r="CB491" s="45"/>
      <c r="CC491" s="45"/>
      <c r="CD491" s="45"/>
      <c r="CE491" s="45"/>
      <c r="CF491" s="45"/>
      <c r="CG491" s="45"/>
      <c r="CH491" s="45"/>
      <c r="CI491" s="45"/>
      <c r="CJ491" s="45"/>
      <c r="CK491" s="45"/>
      <c r="CL491" s="45"/>
      <c r="CM491" s="45"/>
      <c r="CN491" s="45"/>
      <c r="CO491" s="45"/>
      <c r="CP491" s="45"/>
      <c r="CQ491" s="45"/>
      <c r="CR491" s="45"/>
      <c r="CS491" s="45"/>
      <c r="CT491" s="45"/>
      <c r="CU491" s="45"/>
      <c r="CV491" s="45"/>
      <c r="CW491" s="45"/>
      <c r="CX491" s="45"/>
      <c r="CY491" s="45"/>
      <c r="CZ491" s="45"/>
      <c r="DA491" s="45"/>
      <c r="DB491" s="45"/>
      <c r="DC491" s="45"/>
      <c r="DD491" s="45"/>
      <c r="DE491" s="45"/>
      <c r="DF491" s="45"/>
      <c r="DG491" s="45"/>
      <c r="DH491" s="45"/>
      <c r="DI491" s="45"/>
      <c r="DJ491" s="45"/>
      <c r="DK491" s="45"/>
      <c r="DL491" s="45"/>
      <c r="DM491" s="45"/>
      <c r="DN491" s="45"/>
      <c r="DO491" s="45"/>
      <c r="DP491" s="45"/>
      <c r="DQ491" s="45"/>
    </row>
    <row r="492" spans="2:121" s="44" customFormat="1" ht="11.25" x14ac:dyDescent="0.2">
      <c r="B492" s="106" t="s">
        <v>444</v>
      </c>
      <c r="C492" s="88" t="s">
        <v>1150</v>
      </c>
      <c r="D492" s="106" t="s">
        <v>23</v>
      </c>
      <c r="E492" s="102">
        <v>13</v>
      </c>
      <c r="F492" s="101">
        <f t="shared" si="45"/>
        <v>13</v>
      </c>
      <c r="G492" s="102">
        <v>7.23</v>
      </c>
      <c r="H492" s="102">
        <f t="shared" si="47"/>
        <v>8.1</v>
      </c>
      <c r="I492" s="102">
        <f t="shared" si="46"/>
        <v>105.3</v>
      </c>
      <c r="J492" s="190"/>
      <c r="K492" s="45"/>
      <c r="L492" s="147"/>
      <c r="M492" s="147"/>
      <c r="N492" s="147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  <c r="CR492" s="45"/>
      <c r="CS492" s="45"/>
      <c r="CT492" s="45"/>
      <c r="CU492" s="45"/>
      <c r="CV492" s="45"/>
      <c r="CW492" s="45"/>
      <c r="CX492" s="45"/>
      <c r="CY492" s="45"/>
      <c r="CZ492" s="45"/>
      <c r="DA492" s="45"/>
      <c r="DB492" s="45"/>
      <c r="DC492" s="45"/>
      <c r="DD492" s="45"/>
      <c r="DE492" s="45"/>
      <c r="DF492" s="45"/>
      <c r="DG492" s="45"/>
      <c r="DH492" s="45"/>
      <c r="DI492" s="45"/>
      <c r="DJ492" s="45"/>
      <c r="DK492" s="45"/>
      <c r="DL492" s="45"/>
      <c r="DM492" s="45"/>
      <c r="DN492" s="45"/>
      <c r="DO492" s="45"/>
      <c r="DP492" s="45"/>
      <c r="DQ492" s="45"/>
    </row>
    <row r="493" spans="2:121" s="44" customFormat="1" ht="11.25" x14ac:dyDescent="0.2">
      <c r="B493" s="106" t="s">
        <v>445</v>
      </c>
      <c r="C493" s="88" t="s">
        <v>1151</v>
      </c>
      <c r="D493" s="106" t="s">
        <v>23</v>
      </c>
      <c r="E493" s="102">
        <v>10</v>
      </c>
      <c r="F493" s="101">
        <f t="shared" si="45"/>
        <v>10</v>
      </c>
      <c r="G493" s="102">
        <v>15.94</v>
      </c>
      <c r="H493" s="102">
        <f t="shared" si="47"/>
        <v>17.850000000000001</v>
      </c>
      <c r="I493" s="102">
        <f t="shared" si="46"/>
        <v>178.5</v>
      </c>
      <c r="J493" s="190"/>
      <c r="K493" s="45"/>
      <c r="L493" s="147"/>
      <c r="M493" s="147"/>
      <c r="N493" s="147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  <c r="AA493" s="45"/>
      <c r="AB493" s="45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  <c r="BA493" s="45"/>
      <c r="BB493" s="45"/>
      <c r="BC493" s="45"/>
      <c r="BD493" s="45"/>
      <c r="BE493" s="45"/>
      <c r="BF493" s="45"/>
      <c r="BG493" s="45"/>
      <c r="BH493" s="45"/>
      <c r="BI493" s="45"/>
      <c r="BJ493" s="45"/>
      <c r="BK493" s="45"/>
      <c r="BL493" s="45"/>
      <c r="BM493" s="45"/>
      <c r="BN493" s="45"/>
      <c r="BO493" s="45"/>
      <c r="BP493" s="45"/>
      <c r="BQ493" s="45"/>
      <c r="BR493" s="45"/>
      <c r="BS493" s="45"/>
      <c r="BT493" s="45"/>
      <c r="BU493" s="45"/>
      <c r="BV493" s="45"/>
      <c r="BW493" s="45"/>
      <c r="BX493" s="45"/>
      <c r="BY493" s="45"/>
      <c r="BZ493" s="45"/>
      <c r="CA493" s="45"/>
      <c r="CB493" s="45"/>
      <c r="CC493" s="45"/>
      <c r="CD493" s="45"/>
      <c r="CE493" s="45"/>
      <c r="CF493" s="45"/>
      <c r="CG493" s="45"/>
      <c r="CH493" s="45"/>
      <c r="CI493" s="45"/>
      <c r="CJ493" s="45"/>
      <c r="CK493" s="45"/>
      <c r="CL493" s="45"/>
      <c r="CM493" s="45"/>
      <c r="CN493" s="45"/>
      <c r="CO493" s="45"/>
      <c r="CP493" s="45"/>
      <c r="CQ493" s="45"/>
      <c r="CR493" s="45"/>
      <c r="CS493" s="45"/>
      <c r="CT493" s="45"/>
      <c r="CU493" s="45"/>
      <c r="CV493" s="45"/>
      <c r="CW493" s="45"/>
      <c r="CX493" s="45"/>
      <c r="CY493" s="45"/>
      <c r="CZ493" s="45"/>
      <c r="DA493" s="45"/>
      <c r="DB493" s="45"/>
      <c r="DC493" s="45"/>
      <c r="DD493" s="45"/>
      <c r="DE493" s="45"/>
      <c r="DF493" s="45"/>
      <c r="DG493" s="45"/>
      <c r="DH493" s="45"/>
      <c r="DI493" s="45"/>
      <c r="DJ493" s="45"/>
      <c r="DK493" s="45"/>
      <c r="DL493" s="45"/>
      <c r="DM493" s="45"/>
      <c r="DN493" s="45"/>
      <c r="DO493" s="45"/>
      <c r="DP493" s="45"/>
      <c r="DQ493" s="45"/>
    </row>
    <row r="494" spans="2:121" s="44" customFormat="1" ht="11.25" x14ac:dyDescent="0.2">
      <c r="B494" s="106" t="s">
        <v>339</v>
      </c>
      <c r="C494" s="88" t="s">
        <v>1152</v>
      </c>
      <c r="D494" s="106" t="s">
        <v>23</v>
      </c>
      <c r="E494" s="102">
        <v>16</v>
      </c>
      <c r="F494" s="101">
        <f t="shared" si="45"/>
        <v>16</v>
      </c>
      <c r="G494" s="102">
        <v>23.4</v>
      </c>
      <c r="H494" s="102">
        <f t="shared" si="47"/>
        <v>26.21</v>
      </c>
      <c r="I494" s="102">
        <f t="shared" si="46"/>
        <v>419.36</v>
      </c>
      <c r="J494" s="190"/>
      <c r="K494" s="45"/>
      <c r="L494" s="147"/>
      <c r="M494" s="147"/>
      <c r="N494" s="147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  <c r="AA494" s="45"/>
      <c r="AB494" s="45"/>
      <c r="AC494" s="45"/>
      <c r="AD494" s="45"/>
      <c r="AE494" s="45"/>
      <c r="AF494" s="45"/>
      <c r="AG494" s="45"/>
      <c r="AH494" s="45"/>
      <c r="AI494" s="45"/>
      <c r="AJ494" s="45"/>
      <c r="AK494" s="45"/>
      <c r="AL494" s="45"/>
      <c r="AM494" s="45"/>
      <c r="AN494" s="45"/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  <c r="BA494" s="45"/>
      <c r="BB494" s="45"/>
      <c r="BC494" s="45"/>
      <c r="BD494" s="45"/>
      <c r="BE494" s="45"/>
      <c r="BF494" s="45"/>
      <c r="BG494" s="45"/>
      <c r="BH494" s="45"/>
      <c r="BI494" s="45"/>
      <c r="BJ494" s="45"/>
      <c r="BK494" s="45"/>
      <c r="BL494" s="45"/>
      <c r="BM494" s="45"/>
      <c r="BN494" s="45"/>
      <c r="BO494" s="45"/>
      <c r="BP494" s="45"/>
      <c r="BQ494" s="45"/>
      <c r="BR494" s="45"/>
      <c r="BS494" s="45"/>
      <c r="BT494" s="45"/>
      <c r="BU494" s="45"/>
      <c r="BV494" s="45"/>
      <c r="BW494" s="45"/>
      <c r="BX494" s="45"/>
      <c r="BY494" s="45"/>
      <c r="BZ494" s="45"/>
      <c r="CA494" s="45"/>
      <c r="CB494" s="45"/>
      <c r="CC494" s="45"/>
      <c r="CD494" s="45"/>
      <c r="CE494" s="45"/>
      <c r="CF494" s="45"/>
      <c r="CG494" s="45"/>
      <c r="CH494" s="45"/>
      <c r="CI494" s="45"/>
      <c r="CJ494" s="45"/>
      <c r="CK494" s="45"/>
      <c r="CL494" s="45"/>
      <c r="CM494" s="45"/>
      <c r="CN494" s="45"/>
      <c r="CO494" s="45"/>
      <c r="CP494" s="45"/>
      <c r="CQ494" s="45"/>
      <c r="CR494" s="45"/>
      <c r="CS494" s="45"/>
      <c r="CT494" s="45"/>
      <c r="CU494" s="45"/>
      <c r="CV494" s="45"/>
      <c r="CW494" s="45"/>
      <c r="CX494" s="45"/>
      <c r="CY494" s="45"/>
      <c r="CZ494" s="45"/>
      <c r="DA494" s="45"/>
      <c r="DB494" s="45"/>
      <c r="DC494" s="45"/>
      <c r="DD494" s="45"/>
      <c r="DE494" s="45"/>
      <c r="DF494" s="45"/>
      <c r="DG494" s="45"/>
      <c r="DH494" s="45"/>
      <c r="DI494" s="45"/>
      <c r="DJ494" s="45"/>
      <c r="DK494" s="45"/>
      <c r="DL494" s="45"/>
      <c r="DM494" s="45"/>
      <c r="DN494" s="45"/>
      <c r="DO494" s="45"/>
      <c r="DP494" s="45"/>
      <c r="DQ494" s="45"/>
    </row>
    <row r="495" spans="2:121" s="44" customFormat="1" ht="11.25" x14ac:dyDescent="0.2">
      <c r="B495" s="106" t="s">
        <v>446</v>
      </c>
      <c r="C495" s="91" t="s">
        <v>1153</v>
      </c>
      <c r="D495" s="106" t="s">
        <v>745</v>
      </c>
      <c r="E495" s="102">
        <v>4</v>
      </c>
      <c r="F495" s="101">
        <f t="shared" si="45"/>
        <v>4</v>
      </c>
      <c r="G495" s="102">
        <v>33.049999999999997</v>
      </c>
      <c r="H495" s="102">
        <f t="shared" si="47"/>
        <v>37.020000000000003</v>
      </c>
      <c r="I495" s="102">
        <f t="shared" si="46"/>
        <v>148.08000000000001</v>
      </c>
      <c r="J495" s="190"/>
      <c r="K495" s="45"/>
      <c r="L495" s="147"/>
      <c r="M495" s="147"/>
      <c r="N495" s="147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  <c r="BA495" s="45"/>
      <c r="BB495" s="45"/>
      <c r="BC495" s="45"/>
      <c r="BD495" s="45"/>
      <c r="BE495" s="45"/>
      <c r="BF495" s="45"/>
      <c r="BG495" s="45"/>
      <c r="BH495" s="45"/>
      <c r="BI495" s="45"/>
      <c r="BJ495" s="45"/>
      <c r="BK495" s="45"/>
      <c r="BL495" s="45"/>
      <c r="BM495" s="45"/>
      <c r="BN495" s="45"/>
      <c r="BO495" s="45"/>
      <c r="BP495" s="45"/>
      <c r="BQ495" s="45"/>
      <c r="BR495" s="45"/>
      <c r="BS495" s="45"/>
      <c r="BT495" s="45"/>
      <c r="BU495" s="45"/>
      <c r="BV495" s="45"/>
      <c r="BW495" s="45"/>
      <c r="BX495" s="45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  <c r="CR495" s="45"/>
      <c r="CS495" s="45"/>
      <c r="CT495" s="45"/>
      <c r="CU495" s="45"/>
      <c r="CV495" s="45"/>
      <c r="CW495" s="45"/>
      <c r="CX495" s="45"/>
      <c r="CY495" s="45"/>
      <c r="CZ495" s="45"/>
      <c r="DA495" s="45"/>
      <c r="DB495" s="45"/>
      <c r="DC495" s="45"/>
      <c r="DD495" s="45"/>
      <c r="DE495" s="45"/>
      <c r="DF495" s="45"/>
      <c r="DG495" s="45"/>
      <c r="DH495" s="45"/>
      <c r="DI495" s="45"/>
      <c r="DJ495" s="45"/>
      <c r="DK495" s="45"/>
      <c r="DL495" s="45"/>
      <c r="DM495" s="45"/>
      <c r="DN495" s="45"/>
      <c r="DO495" s="45"/>
      <c r="DP495" s="45"/>
      <c r="DQ495" s="45"/>
    </row>
    <row r="496" spans="2:121" s="44" customFormat="1" ht="11.25" x14ac:dyDescent="0.2">
      <c r="B496" s="106" t="s">
        <v>340</v>
      </c>
      <c r="C496" s="88" t="s">
        <v>1154</v>
      </c>
      <c r="D496" s="108" t="s">
        <v>745</v>
      </c>
      <c r="E496" s="102">
        <v>4</v>
      </c>
      <c r="F496" s="101">
        <f t="shared" si="45"/>
        <v>4</v>
      </c>
      <c r="G496" s="102">
        <v>62.8</v>
      </c>
      <c r="H496" s="102">
        <f t="shared" si="47"/>
        <v>70.34</v>
      </c>
      <c r="I496" s="102">
        <f t="shared" si="46"/>
        <v>281.36</v>
      </c>
      <c r="J496" s="190"/>
      <c r="K496" s="45"/>
      <c r="L496" s="147"/>
      <c r="M496" s="147"/>
      <c r="N496" s="147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  <c r="AA496" s="45"/>
      <c r="AB496" s="45"/>
      <c r="AC496" s="45"/>
      <c r="AD496" s="45"/>
      <c r="AE496" s="45"/>
      <c r="AF496" s="45"/>
      <c r="AG496" s="45"/>
      <c r="AH496" s="45"/>
      <c r="AI496" s="45"/>
      <c r="AJ496" s="45"/>
      <c r="AK496" s="45"/>
      <c r="AL496" s="45"/>
      <c r="AM496" s="45"/>
      <c r="AN496" s="45"/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  <c r="BA496" s="45"/>
      <c r="BB496" s="45"/>
      <c r="BC496" s="45"/>
      <c r="BD496" s="45"/>
      <c r="BE496" s="45"/>
      <c r="BF496" s="45"/>
      <c r="BG496" s="45"/>
      <c r="BH496" s="45"/>
      <c r="BI496" s="45"/>
      <c r="BJ496" s="45"/>
      <c r="BK496" s="45"/>
      <c r="BL496" s="45"/>
      <c r="BM496" s="45"/>
      <c r="BN496" s="45"/>
      <c r="BO496" s="45"/>
      <c r="BP496" s="45"/>
      <c r="BQ496" s="45"/>
      <c r="BR496" s="45"/>
      <c r="BS496" s="45"/>
      <c r="BT496" s="45"/>
      <c r="BU496" s="45"/>
      <c r="BV496" s="45"/>
      <c r="BW496" s="45"/>
      <c r="BX496" s="45"/>
      <c r="BY496" s="45"/>
      <c r="BZ496" s="45"/>
      <c r="CA496" s="45"/>
      <c r="CB496" s="45"/>
      <c r="CC496" s="45"/>
      <c r="CD496" s="45"/>
      <c r="CE496" s="45"/>
      <c r="CF496" s="45"/>
      <c r="CG496" s="45"/>
      <c r="CH496" s="45"/>
      <c r="CI496" s="45"/>
      <c r="CJ496" s="45"/>
      <c r="CK496" s="45"/>
      <c r="CL496" s="45"/>
      <c r="CM496" s="45"/>
      <c r="CN496" s="45"/>
      <c r="CO496" s="45"/>
      <c r="CP496" s="45"/>
      <c r="CQ496" s="45"/>
      <c r="CR496" s="45"/>
      <c r="CS496" s="45"/>
      <c r="CT496" s="45"/>
      <c r="CU496" s="45"/>
      <c r="CV496" s="45"/>
      <c r="CW496" s="45"/>
      <c r="CX496" s="45"/>
      <c r="CY496" s="45"/>
      <c r="CZ496" s="45"/>
      <c r="DA496" s="45"/>
      <c r="DB496" s="45"/>
      <c r="DC496" s="45"/>
      <c r="DD496" s="45"/>
      <c r="DE496" s="45"/>
      <c r="DF496" s="45"/>
      <c r="DG496" s="45"/>
      <c r="DH496" s="45"/>
      <c r="DI496" s="45"/>
      <c r="DJ496" s="45"/>
      <c r="DK496" s="45"/>
      <c r="DL496" s="45"/>
      <c r="DM496" s="45"/>
      <c r="DN496" s="45"/>
      <c r="DO496" s="45"/>
      <c r="DP496" s="45"/>
      <c r="DQ496" s="45"/>
    </row>
    <row r="497" spans="2:121" s="44" customFormat="1" ht="11.25" x14ac:dyDescent="0.2">
      <c r="B497" s="106" t="s">
        <v>447</v>
      </c>
      <c r="C497" s="88" t="s">
        <v>1155</v>
      </c>
      <c r="D497" s="108" t="s">
        <v>745</v>
      </c>
      <c r="E497" s="102">
        <v>10</v>
      </c>
      <c r="F497" s="101">
        <f t="shared" si="45"/>
        <v>10</v>
      </c>
      <c r="G497" s="102">
        <v>19.100000000000001</v>
      </c>
      <c r="H497" s="102">
        <f t="shared" si="47"/>
        <v>21.39</v>
      </c>
      <c r="I497" s="102">
        <f t="shared" si="46"/>
        <v>213.9</v>
      </c>
      <c r="J497" s="190"/>
      <c r="K497" s="45"/>
      <c r="L497" s="147"/>
      <c r="M497" s="147"/>
      <c r="N497" s="147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45"/>
      <c r="AB497" s="45"/>
      <c r="AC497" s="45"/>
      <c r="AD497" s="4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  <c r="CR497" s="45"/>
      <c r="CS497" s="45"/>
      <c r="CT497" s="45"/>
      <c r="CU497" s="45"/>
      <c r="CV497" s="45"/>
      <c r="CW497" s="45"/>
      <c r="CX497" s="45"/>
      <c r="CY497" s="45"/>
      <c r="CZ497" s="45"/>
      <c r="DA497" s="45"/>
      <c r="DB497" s="45"/>
      <c r="DC497" s="45"/>
      <c r="DD497" s="45"/>
      <c r="DE497" s="45"/>
      <c r="DF497" s="45"/>
      <c r="DG497" s="45"/>
      <c r="DH497" s="45"/>
      <c r="DI497" s="45"/>
      <c r="DJ497" s="45"/>
      <c r="DK497" s="45"/>
      <c r="DL497" s="45"/>
      <c r="DM497" s="45"/>
      <c r="DN497" s="45"/>
      <c r="DO497" s="45"/>
      <c r="DP497" s="45"/>
      <c r="DQ497" s="45"/>
    </row>
    <row r="498" spans="2:121" s="44" customFormat="1" ht="13.5" customHeight="1" x14ac:dyDescent="0.2">
      <c r="B498" s="106" t="s">
        <v>448</v>
      </c>
      <c r="C498" s="88" t="s">
        <v>1156</v>
      </c>
      <c r="D498" s="108" t="s">
        <v>745</v>
      </c>
      <c r="E498" s="102">
        <v>4</v>
      </c>
      <c r="F498" s="101">
        <f t="shared" si="45"/>
        <v>4</v>
      </c>
      <c r="G498" s="102">
        <v>14.82</v>
      </c>
      <c r="H498" s="102">
        <f t="shared" si="47"/>
        <v>16.600000000000001</v>
      </c>
      <c r="I498" s="102">
        <f t="shared" si="46"/>
        <v>66.400000000000006</v>
      </c>
      <c r="J498" s="190"/>
      <c r="K498" s="45"/>
      <c r="L498" s="147"/>
      <c r="M498" s="147"/>
      <c r="N498" s="147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  <c r="BA498" s="45"/>
      <c r="BB498" s="45"/>
      <c r="BC498" s="45"/>
      <c r="BD498" s="45"/>
      <c r="BE498" s="45"/>
      <c r="BF498" s="45"/>
      <c r="BG498" s="45"/>
      <c r="BH498" s="45"/>
      <c r="BI498" s="45"/>
      <c r="BJ498" s="45"/>
      <c r="BK498" s="45"/>
      <c r="BL498" s="45"/>
      <c r="BM498" s="45"/>
      <c r="BN498" s="45"/>
      <c r="BO498" s="45"/>
      <c r="BP498" s="45"/>
      <c r="BQ498" s="45"/>
      <c r="BR498" s="45"/>
      <c r="BS498" s="45"/>
      <c r="BT498" s="45"/>
      <c r="BU498" s="45"/>
      <c r="BV498" s="45"/>
      <c r="BW498" s="45"/>
      <c r="BX498" s="45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  <c r="CR498" s="45"/>
      <c r="CS498" s="45"/>
      <c r="CT498" s="45"/>
      <c r="CU498" s="45"/>
      <c r="CV498" s="45"/>
      <c r="CW498" s="45"/>
      <c r="CX498" s="45"/>
      <c r="CY498" s="45"/>
      <c r="CZ498" s="45"/>
      <c r="DA498" s="45"/>
      <c r="DB498" s="45"/>
      <c r="DC498" s="45"/>
      <c r="DD498" s="45"/>
      <c r="DE498" s="45"/>
      <c r="DF498" s="45"/>
      <c r="DG498" s="45"/>
      <c r="DH498" s="45"/>
      <c r="DI498" s="45"/>
      <c r="DJ498" s="45"/>
      <c r="DK498" s="45"/>
      <c r="DL498" s="45"/>
      <c r="DM498" s="45"/>
      <c r="DN498" s="45"/>
      <c r="DO498" s="45"/>
      <c r="DP498" s="45"/>
      <c r="DQ498" s="45"/>
    </row>
    <row r="499" spans="2:121" s="44" customFormat="1" ht="11.25" x14ac:dyDescent="0.2">
      <c r="B499" s="106" t="s">
        <v>449</v>
      </c>
      <c r="C499" s="88" t="s">
        <v>1157</v>
      </c>
      <c r="D499" s="108" t="s">
        <v>745</v>
      </c>
      <c r="E499" s="102">
        <v>2</v>
      </c>
      <c r="F499" s="101">
        <f t="shared" si="45"/>
        <v>2</v>
      </c>
      <c r="G499" s="102">
        <v>35.4</v>
      </c>
      <c r="H499" s="102">
        <f t="shared" si="47"/>
        <v>39.65</v>
      </c>
      <c r="I499" s="102">
        <f t="shared" si="46"/>
        <v>79.3</v>
      </c>
      <c r="J499" s="190"/>
      <c r="K499" s="45"/>
      <c r="L499" s="147"/>
      <c r="M499" s="147"/>
      <c r="N499" s="147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  <c r="AA499" s="45"/>
      <c r="AB499" s="45"/>
      <c r="AC499" s="45"/>
      <c r="AD499" s="45"/>
      <c r="AE499" s="45"/>
      <c r="AF499" s="45"/>
      <c r="AG499" s="45"/>
      <c r="AH499" s="45"/>
      <c r="AI499" s="45"/>
      <c r="AJ499" s="45"/>
      <c r="AK499" s="45"/>
      <c r="AL499" s="45"/>
      <c r="AM499" s="45"/>
      <c r="AN499" s="45"/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  <c r="BA499" s="45"/>
      <c r="BB499" s="45"/>
      <c r="BC499" s="45"/>
      <c r="BD499" s="45"/>
      <c r="BE499" s="45"/>
      <c r="BF499" s="45"/>
      <c r="BG499" s="45"/>
      <c r="BH499" s="45"/>
      <c r="BI499" s="45"/>
      <c r="BJ499" s="45"/>
      <c r="BK499" s="45"/>
      <c r="BL499" s="45"/>
      <c r="BM499" s="45"/>
      <c r="BN499" s="45"/>
      <c r="BO499" s="45"/>
      <c r="BP499" s="45"/>
      <c r="BQ499" s="45"/>
      <c r="BR499" s="45"/>
      <c r="BS499" s="45"/>
      <c r="BT499" s="45"/>
      <c r="BU499" s="45"/>
      <c r="BV499" s="45"/>
      <c r="BW499" s="45"/>
      <c r="BX499" s="45"/>
      <c r="BY499" s="45"/>
      <c r="BZ499" s="45"/>
      <c r="CA499" s="45"/>
      <c r="CB499" s="45"/>
      <c r="CC499" s="45"/>
      <c r="CD499" s="45"/>
      <c r="CE499" s="45"/>
      <c r="CF499" s="45"/>
      <c r="CG499" s="45"/>
      <c r="CH499" s="45"/>
      <c r="CI499" s="45"/>
      <c r="CJ499" s="45"/>
      <c r="CK499" s="45"/>
      <c r="CL499" s="45"/>
      <c r="CM499" s="45"/>
      <c r="CN499" s="45"/>
      <c r="CO499" s="45"/>
      <c r="CP499" s="45"/>
      <c r="CQ499" s="45"/>
      <c r="CR499" s="45"/>
      <c r="CS499" s="45"/>
      <c r="CT499" s="45"/>
      <c r="CU499" s="45"/>
      <c r="CV499" s="45"/>
      <c r="CW499" s="45"/>
      <c r="CX499" s="45"/>
      <c r="CY499" s="45"/>
      <c r="CZ499" s="45"/>
      <c r="DA499" s="45"/>
      <c r="DB499" s="45"/>
      <c r="DC499" s="45"/>
      <c r="DD499" s="45"/>
      <c r="DE499" s="45"/>
      <c r="DF499" s="45"/>
      <c r="DG499" s="45"/>
      <c r="DH499" s="45"/>
      <c r="DI499" s="45"/>
      <c r="DJ499" s="45"/>
      <c r="DK499" s="45"/>
      <c r="DL499" s="45"/>
      <c r="DM499" s="45"/>
      <c r="DN499" s="45"/>
      <c r="DO499" s="45"/>
      <c r="DP499" s="45"/>
      <c r="DQ499" s="45"/>
    </row>
    <row r="500" spans="2:121" s="44" customFormat="1" ht="11.25" x14ac:dyDescent="0.2">
      <c r="B500" s="106" t="s">
        <v>450</v>
      </c>
      <c r="C500" s="88" t="s">
        <v>1480</v>
      </c>
      <c r="D500" s="108" t="s">
        <v>745</v>
      </c>
      <c r="E500" s="102">
        <v>10</v>
      </c>
      <c r="F500" s="101">
        <f t="shared" si="45"/>
        <v>10</v>
      </c>
      <c r="G500" s="102">
        <v>3450</v>
      </c>
      <c r="H500" s="102">
        <f t="shared" si="47"/>
        <v>3864.05</v>
      </c>
      <c r="I500" s="102">
        <f t="shared" si="46"/>
        <v>38640.5</v>
      </c>
      <c r="J500" s="190"/>
      <c r="K500" s="45"/>
      <c r="L500" s="147"/>
      <c r="M500" s="147"/>
      <c r="N500" s="147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  <c r="AA500" s="45"/>
      <c r="AB500" s="45"/>
      <c r="AC500" s="45"/>
      <c r="AD500" s="45"/>
      <c r="AE500" s="45"/>
      <c r="AF500" s="45"/>
      <c r="AG500" s="45"/>
      <c r="AH500" s="45"/>
      <c r="AI500" s="45"/>
      <c r="AJ500" s="45"/>
      <c r="AK500" s="45"/>
      <c r="AL500" s="45"/>
      <c r="AM500" s="45"/>
      <c r="AN500" s="45"/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  <c r="BA500" s="45"/>
      <c r="BB500" s="45"/>
      <c r="BC500" s="45"/>
      <c r="BD500" s="45"/>
      <c r="BE500" s="45"/>
      <c r="BF500" s="45"/>
      <c r="BG500" s="45"/>
      <c r="BH500" s="45"/>
      <c r="BI500" s="45"/>
      <c r="BJ500" s="45"/>
      <c r="BK500" s="45"/>
      <c r="BL500" s="45"/>
      <c r="BM500" s="45"/>
      <c r="BN500" s="45"/>
      <c r="BO500" s="45"/>
      <c r="BP500" s="45"/>
      <c r="BQ500" s="45"/>
      <c r="BR500" s="45"/>
      <c r="BS500" s="45"/>
      <c r="BT500" s="45"/>
      <c r="BU500" s="45"/>
      <c r="BV500" s="45"/>
      <c r="BW500" s="45"/>
      <c r="BX500" s="45"/>
      <c r="BY500" s="45"/>
      <c r="BZ500" s="45"/>
      <c r="CA500" s="45"/>
      <c r="CB500" s="45"/>
      <c r="CC500" s="45"/>
      <c r="CD500" s="45"/>
      <c r="CE500" s="45"/>
      <c r="CF500" s="45"/>
      <c r="CG500" s="45"/>
      <c r="CH500" s="45"/>
      <c r="CI500" s="45"/>
      <c r="CJ500" s="45"/>
      <c r="CK500" s="45"/>
      <c r="CL500" s="45"/>
      <c r="CM500" s="45"/>
      <c r="CN500" s="45"/>
      <c r="CO500" s="45"/>
      <c r="CP500" s="45"/>
      <c r="CQ500" s="45"/>
      <c r="CR500" s="45"/>
      <c r="CS500" s="45"/>
      <c r="CT500" s="45"/>
      <c r="CU500" s="45"/>
      <c r="CV500" s="45"/>
      <c r="CW500" s="45"/>
      <c r="CX500" s="45"/>
      <c r="CY500" s="45"/>
      <c r="CZ500" s="45"/>
      <c r="DA500" s="45"/>
      <c r="DB500" s="45"/>
      <c r="DC500" s="45"/>
      <c r="DD500" s="45"/>
      <c r="DE500" s="45"/>
      <c r="DF500" s="45"/>
      <c r="DG500" s="45"/>
      <c r="DH500" s="45"/>
      <c r="DI500" s="45"/>
      <c r="DJ500" s="45"/>
      <c r="DK500" s="45"/>
      <c r="DL500" s="45"/>
      <c r="DM500" s="45"/>
      <c r="DN500" s="45"/>
      <c r="DO500" s="45"/>
      <c r="DP500" s="45"/>
      <c r="DQ500" s="45"/>
    </row>
    <row r="501" spans="2:121" s="44" customFormat="1" ht="11.25" x14ac:dyDescent="0.2">
      <c r="B501" s="106" t="s">
        <v>451</v>
      </c>
      <c r="C501" s="88" t="s">
        <v>1481</v>
      </c>
      <c r="D501" s="108" t="s">
        <v>745</v>
      </c>
      <c r="E501" s="102">
        <v>80</v>
      </c>
      <c r="F501" s="101">
        <f t="shared" si="45"/>
        <v>80</v>
      </c>
      <c r="G501" s="102">
        <v>221.13</v>
      </c>
      <c r="H501" s="102">
        <f t="shared" si="47"/>
        <v>247.67</v>
      </c>
      <c r="I501" s="102">
        <f t="shared" si="46"/>
        <v>19813.599999999999</v>
      </c>
      <c r="J501" s="190"/>
      <c r="K501" s="45"/>
      <c r="L501" s="147"/>
      <c r="M501" s="147"/>
      <c r="N501" s="147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5"/>
      <c r="BF501" s="45"/>
      <c r="BG501" s="45"/>
      <c r="BH501" s="45"/>
      <c r="BI501" s="45"/>
      <c r="BJ501" s="45"/>
      <c r="BK501" s="45"/>
      <c r="BL501" s="45"/>
      <c r="BM501" s="45"/>
      <c r="BN501" s="45"/>
      <c r="BO501" s="45"/>
      <c r="BP501" s="45"/>
      <c r="BQ501" s="45"/>
      <c r="BR501" s="45"/>
      <c r="BS501" s="45"/>
      <c r="BT501" s="45"/>
      <c r="BU501" s="45"/>
      <c r="BV501" s="45"/>
      <c r="BW501" s="45"/>
      <c r="BX501" s="45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  <c r="CR501" s="45"/>
      <c r="CS501" s="45"/>
      <c r="CT501" s="45"/>
      <c r="CU501" s="45"/>
      <c r="CV501" s="45"/>
      <c r="CW501" s="45"/>
      <c r="CX501" s="45"/>
      <c r="CY501" s="45"/>
      <c r="CZ501" s="45"/>
      <c r="DA501" s="45"/>
      <c r="DB501" s="45"/>
      <c r="DC501" s="45"/>
      <c r="DD501" s="45"/>
      <c r="DE501" s="45"/>
      <c r="DF501" s="45"/>
      <c r="DG501" s="45"/>
      <c r="DH501" s="45"/>
      <c r="DI501" s="45"/>
      <c r="DJ501" s="45"/>
      <c r="DK501" s="45"/>
      <c r="DL501" s="45"/>
      <c r="DM501" s="45"/>
      <c r="DN501" s="45"/>
      <c r="DO501" s="45"/>
      <c r="DP501" s="45"/>
      <c r="DQ501" s="45"/>
    </row>
    <row r="502" spans="2:121" s="44" customFormat="1" ht="11.25" x14ac:dyDescent="0.2">
      <c r="B502" s="106" t="s">
        <v>452</v>
      </c>
      <c r="C502" s="88" t="s">
        <v>1158</v>
      </c>
      <c r="D502" s="108" t="s">
        <v>745</v>
      </c>
      <c r="E502" s="102">
        <v>40</v>
      </c>
      <c r="F502" s="101">
        <f t="shared" si="45"/>
        <v>40</v>
      </c>
      <c r="G502" s="102">
        <v>101.4</v>
      </c>
      <c r="H502" s="102">
        <f t="shared" si="47"/>
        <v>113.57</v>
      </c>
      <c r="I502" s="102">
        <f t="shared" si="46"/>
        <v>4542.8</v>
      </c>
      <c r="J502" s="190"/>
      <c r="K502" s="45"/>
      <c r="L502" s="147"/>
      <c r="M502" s="147"/>
      <c r="N502" s="147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  <c r="AA502" s="45"/>
      <c r="AB502" s="45"/>
      <c r="AC502" s="45"/>
      <c r="AD502" s="45"/>
      <c r="AE502" s="45"/>
      <c r="AF502" s="45"/>
      <c r="AG502" s="45"/>
      <c r="AH502" s="45"/>
      <c r="AI502" s="45"/>
      <c r="AJ502" s="45"/>
      <c r="AK502" s="45"/>
      <c r="AL502" s="45"/>
      <c r="AM502" s="45"/>
      <c r="AN502" s="45"/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  <c r="BA502" s="45"/>
      <c r="BB502" s="45"/>
      <c r="BC502" s="45"/>
      <c r="BD502" s="45"/>
      <c r="BE502" s="45"/>
      <c r="BF502" s="45"/>
      <c r="BG502" s="45"/>
      <c r="BH502" s="45"/>
      <c r="BI502" s="45"/>
      <c r="BJ502" s="45"/>
      <c r="BK502" s="45"/>
      <c r="BL502" s="45"/>
      <c r="BM502" s="45"/>
      <c r="BN502" s="45"/>
      <c r="BO502" s="45"/>
      <c r="BP502" s="45"/>
      <c r="BQ502" s="45"/>
      <c r="BR502" s="45"/>
      <c r="BS502" s="45"/>
      <c r="BT502" s="45"/>
      <c r="BU502" s="45"/>
      <c r="BV502" s="45"/>
      <c r="BW502" s="45"/>
      <c r="BX502" s="45"/>
      <c r="BY502" s="45"/>
      <c r="BZ502" s="45"/>
      <c r="CA502" s="45"/>
      <c r="CB502" s="45"/>
      <c r="CC502" s="45"/>
      <c r="CD502" s="45"/>
      <c r="CE502" s="45"/>
      <c r="CF502" s="45"/>
      <c r="CG502" s="45"/>
      <c r="CH502" s="45"/>
      <c r="CI502" s="45"/>
      <c r="CJ502" s="45"/>
      <c r="CK502" s="45"/>
      <c r="CL502" s="45"/>
      <c r="CM502" s="45"/>
      <c r="CN502" s="45"/>
      <c r="CO502" s="45"/>
      <c r="CP502" s="45"/>
      <c r="CQ502" s="45"/>
      <c r="CR502" s="45"/>
      <c r="CS502" s="45"/>
      <c r="CT502" s="45"/>
      <c r="CU502" s="45"/>
      <c r="CV502" s="45"/>
      <c r="CW502" s="45"/>
      <c r="CX502" s="45"/>
      <c r="CY502" s="45"/>
      <c r="CZ502" s="45"/>
      <c r="DA502" s="45"/>
      <c r="DB502" s="45"/>
      <c r="DC502" s="45"/>
      <c r="DD502" s="45"/>
      <c r="DE502" s="45"/>
      <c r="DF502" s="45"/>
      <c r="DG502" s="45"/>
      <c r="DH502" s="45"/>
      <c r="DI502" s="45"/>
      <c r="DJ502" s="45"/>
      <c r="DK502" s="45"/>
      <c r="DL502" s="45"/>
      <c r="DM502" s="45"/>
      <c r="DN502" s="45"/>
      <c r="DO502" s="45"/>
      <c r="DP502" s="45"/>
      <c r="DQ502" s="45"/>
    </row>
    <row r="503" spans="2:121" s="44" customFormat="1" ht="11.25" x14ac:dyDescent="0.2">
      <c r="B503" s="106" t="s">
        <v>453</v>
      </c>
      <c r="C503" s="91" t="s">
        <v>1159</v>
      </c>
      <c r="D503" s="108" t="s">
        <v>745</v>
      </c>
      <c r="E503" s="102">
        <v>3</v>
      </c>
      <c r="F503" s="101">
        <f t="shared" si="45"/>
        <v>3</v>
      </c>
      <c r="G503" s="102">
        <v>224.89</v>
      </c>
      <c r="H503" s="102">
        <f t="shared" si="47"/>
        <v>251.88</v>
      </c>
      <c r="I503" s="102">
        <f t="shared" si="46"/>
        <v>755.64</v>
      </c>
      <c r="J503" s="190"/>
      <c r="K503" s="45"/>
      <c r="L503" s="147"/>
      <c r="M503" s="147"/>
      <c r="N503" s="147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  <c r="AA503" s="45"/>
      <c r="AB503" s="45"/>
      <c r="AC503" s="45"/>
      <c r="AD503" s="45"/>
      <c r="AE503" s="45"/>
      <c r="AF503" s="45"/>
      <c r="AG503" s="45"/>
      <c r="AH503" s="45"/>
      <c r="AI503" s="45"/>
      <c r="AJ503" s="45"/>
      <c r="AK503" s="45"/>
      <c r="AL503" s="45"/>
      <c r="AM503" s="45"/>
      <c r="AN503" s="45"/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  <c r="BA503" s="45"/>
      <c r="BB503" s="45"/>
      <c r="BC503" s="45"/>
      <c r="BD503" s="45"/>
      <c r="BE503" s="45"/>
      <c r="BF503" s="45"/>
      <c r="BG503" s="45"/>
      <c r="BH503" s="45"/>
      <c r="BI503" s="45"/>
      <c r="BJ503" s="45"/>
      <c r="BK503" s="45"/>
      <c r="BL503" s="45"/>
      <c r="BM503" s="45"/>
      <c r="BN503" s="45"/>
      <c r="BO503" s="45"/>
      <c r="BP503" s="45"/>
      <c r="BQ503" s="45"/>
      <c r="BR503" s="45"/>
      <c r="BS503" s="45"/>
      <c r="BT503" s="45"/>
      <c r="BU503" s="45"/>
      <c r="BV503" s="45"/>
      <c r="BW503" s="45"/>
      <c r="BX503" s="45"/>
      <c r="BY503" s="45"/>
      <c r="BZ503" s="45"/>
      <c r="CA503" s="45"/>
      <c r="CB503" s="45"/>
      <c r="CC503" s="45"/>
      <c r="CD503" s="45"/>
      <c r="CE503" s="45"/>
      <c r="CF503" s="45"/>
      <c r="CG503" s="45"/>
      <c r="CH503" s="45"/>
      <c r="CI503" s="45"/>
      <c r="CJ503" s="45"/>
      <c r="CK503" s="45"/>
      <c r="CL503" s="45"/>
      <c r="CM503" s="45"/>
      <c r="CN503" s="45"/>
      <c r="CO503" s="45"/>
      <c r="CP503" s="45"/>
      <c r="CQ503" s="45"/>
      <c r="CR503" s="45"/>
      <c r="CS503" s="45"/>
      <c r="CT503" s="45"/>
      <c r="CU503" s="45"/>
      <c r="CV503" s="45"/>
      <c r="CW503" s="45"/>
      <c r="CX503" s="45"/>
      <c r="CY503" s="45"/>
      <c r="CZ503" s="45"/>
      <c r="DA503" s="45"/>
      <c r="DB503" s="45"/>
      <c r="DC503" s="45"/>
      <c r="DD503" s="45"/>
      <c r="DE503" s="45"/>
      <c r="DF503" s="45"/>
      <c r="DG503" s="45"/>
      <c r="DH503" s="45"/>
      <c r="DI503" s="45"/>
      <c r="DJ503" s="45"/>
      <c r="DK503" s="45"/>
      <c r="DL503" s="45"/>
      <c r="DM503" s="45"/>
      <c r="DN503" s="45"/>
      <c r="DO503" s="45"/>
      <c r="DP503" s="45"/>
      <c r="DQ503" s="45"/>
    </row>
    <row r="504" spans="2:121" s="44" customFormat="1" ht="11.25" x14ac:dyDescent="0.2">
      <c r="B504" s="106" t="s">
        <v>454</v>
      </c>
      <c r="C504" s="91" t="s">
        <v>1160</v>
      </c>
      <c r="D504" s="108" t="s">
        <v>745</v>
      </c>
      <c r="E504" s="102">
        <v>10</v>
      </c>
      <c r="F504" s="101">
        <f t="shared" si="45"/>
        <v>10</v>
      </c>
      <c r="G504" s="102">
        <v>2412.5</v>
      </c>
      <c r="H504" s="102">
        <f t="shared" si="47"/>
        <v>2702.04</v>
      </c>
      <c r="I504" s="102">
        <f t="shared" si="46"/>
        <v>27020.400000000001</v>
      </c>
      <c r="J504" s="190"/>
      <c r="K504" s="45"/>
      <c r="L504" s="147"/>
      <c r="M504" s="147"/>
      <c r="N504" s="147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  <c r="BA504" s="45"/>
      <c r="BB504" s="45"/>
      <c r="BC504" s="45"/>
      <c r="BD504" s="45"/>
      <c r="BE504" s="45"/>
      <c r="BF504" s="45"/>
      <c r="BG504" s="45"/>
      <c r="BH504" s="45"/>
      <c r="BI504" s="45"/>
      <c r="BJ504" s="45"/>
      <c r="BK504" s="45"/>
      <c r="BL504" s="45"/>
      <c r="BM504" s="45"/>
      <c r="BN504" s="45"/>
      <c r="BO504" s="45"/>
      <c r="BP504" s="45"/>
      <c r="BQ504" s="45"/>
      <c r="BR504" s="45"/>
      <c r="BS504" s="45"/>
      <c r="BT504" s="45"/>
      <c r="BU504" s="45"/>
      <c r="BV504" s="45"/>
      <c r="BW504" s="45"/>
      <c r="BX504" s="45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  <c r="CR504" s="45"/>
      <c r="CS504" s="45"/>
      <c r="CT504" s="45"/>
      <c r="CU504" s="45"/>
      <c r="CV504" s="45"/>
      <c r="CW504" s="45"/>
      <c r="CX504" s="45"/>
      <c r="CY504" s="45"/>
      <c r="CZ504" s="45"/>
      <c r="DA504" s="45"/>
      <c r="DB504" s="45"/>
      <c r="DC504" s="45"/>
      <c r="DD504" s="45"/>
      <c r="DE504" s="45"/>
      <c r="DF504" s="45"/>
      <c r="DG504" s="45"/>
      <c r="DH504" s="45"/>
      <c r="DI504" s="45"/>
      <c r="DJ504" s="45"/>
      <c r="DK504" s="45"/>
      <c r="DL504" s="45"/>
      <c r="DM504" s="45"/>
      <c r="DN504" s="45"/>
      <c r="DO504" s="45"/>
      <c r="DP504" s="45"/>
      <c r="DQ504" s="45"/>
    </row>
    <row r="505" spans="2:121" s="44" customFormat="1" ht="11.25" x14ac:dyDescent="0.2">
      <c r="B505" s="106" t="s">
        <v>455</v>
      </c>
      <c r="C505" s="88" t="s">
        <v>1161</v>
      </c>
      <c r="D505" s="108" t="s">
        <v>745</v>
      </c>
      <c r="E505" s="102">
        <v>10</v>
      </c>
      <c r="F505" s="101">
        <f t="shared" si="45"/>
        <v>10</v>
      </c>
      <c r="G505" s="102">
        <v>775</v>
      </c>
      <c r="H505" s="102">
        <f t="shared" si="47"/>
        <v>868.01</v>
      </c>
      <c r="I505" s="102">
        <f t="shared" si="46"/>
        <v>8680.1</v>
      </c>
      <c r="J505" s="190"/>
      <c r="K505" s="45"/>
      <c r="L505" s="147"/>
      <c r="M505" s="147"/>
      <c r="N505" s="147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  <c r="AA505" s="45"/>
      <c r="AB505" s="45"/>
      <c r="AC505" s="45"/>
      <c r="AD505" s="45"/>
      <c r="AE505" s="45"/>
      <c r="AF505" s="45"/>
      <c r="AG505" s="45"/>
      <c r="AH505" s="45"/>
      <c r="AI505" s="45"/>
      <c r="AJ505" s="45"/>
      <c r="AK505" s="45"/>
      <c r="AL505" s="45"/>
      <c r="AM505" s="45"/>
      <c r="AN505" s="45"/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  <c r="BA505" s="45"/>
      <c r="BB505" s="45"/>
      <c r="BC505" s="45"/>
      <c r="BD505" s="45"/>
      <c r="BE505" s="45"/>
      <c r="BF505" s="45"/>
      <c r="BG505" s="45"/>
      <c r="BH505" s="45"/>
      <c r="BI505" s="45"/>
      <c r="BJ505" s="45"/>
      <c r="BK505" s="45"/>
      <c r="BL505" s="45"/>
      <c r="BM505" s="45"/>
      <c r="BN505" s="45"/>
      <c r="BO505" s="45"/>
      <c r="BP505" s="45"/>
      <c r="BQ505" s="45"/>
      <c r="BR505" s="45"/>
      <c r="BS505" s="45"/>
      <c r="BT505" s="45"/>
      <c r="BU505" s="45"/>
      <c r="BV505" s="45"/>
      <c r="BW505" s="45"/>
      <c r="BX505" s="45"/>
      <c r="BY505" s="45"/>
      <c r="BZ505" s="45"/>
      <c r="CA505" s="45"/>
      <c r="CB505" s="45"/>
      <c r="CC505" s="45"/>
      <c r="CD505" s="45"/>
      <c r="CE505" s="45"/>
      <c r="CF505" s="45"/>
      <c r="CG505" s="45"/>
      <c r="CH505" s="45"/>
      <c r="CI505" s="45"/>
      <c r="CJ505" s="45"/>
      <c r="CK505" s="45"/>
      <c r="CL505" s="45"/>
      <c r="CM505" s="45"/>
      <c r="CN505" s="45"/>
      <c r="CO505" s="45"/>
      <c r="CP505" s="45"/>
      <c r="CQ505" s="45"/>
      <c r="CR505" s="45"/>
      <c r="CS505" s="45"/>
      <c r="CT505" s="45"/>
      <c r="CU505" s="45"/>
      <c r="CV505" s="45"/>
      <c r="CW505" s="45"/>
      <c r="CX505" s="45"/>
      <c r="CY505" s="45"/>
      <c r="CZ505" s="45"/>
      <c r="DA505" s="45"/>
      <c r="DB505" s="45"/>
      <c r="DC505" s="45"/>
      <c r="DD505" s="45"/>
      <c r="DE505" s="45"/>
      <c r="DF505" s="45"/>
      <c r="DG505" s="45"/>
      <c r="DH505" s="45"/>
      <c r="DI505" s="45"/>
      <c r="DJ505" s="45"/>
      <c r="DK505" s="45"/>
      <c r="DL505" s="45"/>
      <c r="DM505" s="45"/>
      <c r="DN505" s="45"/>
      <c r="DO505" s="45"/>
      <c r="DP505" s="45"/>
      <c r="DQ505" s="45"/>
    </row>
    <row r="506" spans="2:121" s="44" customFormat="1" ht="11.25" x14ac:dyDescent="0.2">
      <c r="B506" s="106" t="s">
        <v>456</v>
      </c>
      <c r="C506" s="88" t="s">
        <v>1162</v>
      </c>
      <c r="D506" s="108" t="s">
        <v>870</v>
      </c>
      <c r="E506" s="102">
        <v>240</v>
      </c>
      <c r="F506" s="101">
        <f t="shared" si="45"/>
        <v>240</v>
      </c>
      <c r="G506" s="102">
        <v>2.5</v>
      </c>
      <c r="H506" s="102">
        <f t="shared" si="47"/>
        <v>2.8</v>
      </c>
      <c r="I506" s="102">
        <f t="shared" si="46"/>
        <v>672</v>
      </c>
      <c r="J506" s="190"/>
      <c r="K506" s="45"/>
      <c r="L506" s="147"/>
      <c r="M506" s="147"/>
      <c r="N506" s="147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  <c r="AA506" s="45"/>
      <c r="AB506" s="45"/>
      <c r="AC506" s="45"/>
      <c r="AD506" s="45"/>
      <c r="AE506" s="45"/>
      <c r="AF506" s="45"/>
      <c r="AG506" s="45"/>
      <c r="AH506" s="45"/>
      <c r="AI506" s="45"/>
      <c r="AJ506" s="45"/>
      <c r="AK506" s="45"/>
      <c r="AL506" s="45"/>
      <c r="AM506" s="45"/>
      <c r="AN506" s="45"/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  <c r="BA506" s="45"/>
      <c r="BB506" s="45"/>
      <c r="BC506" s="45"/>
      <c r="BD506" s="45"/>
      <c r="BE506" s="45"/>
      <c r="BF506" s="45"/>
      <c r="BG506" s="45"/>
      <c r="BH506" s="45"/>
      <c r="BI506" s="45"/>
      <c r="BJ506" s="45"/>
      <c r="BK506" s="45"/>
      <c r="BL506" s="45"/>
      <c r="BM506" s="45"/>
      <c r="BN506" s="45"/>
      <c r="BO506" s="45"/>
      <c r="BP506" s="45"/>
      <c r="BQ506" s="45"/>
      <c r="BR506" s="45"/>
      <c r="BS506" s="45"/>
      <c r="BT506" s="45"/>
      <c r="BU506" s="45"/>
      <c r="BV506" s="45"/>
      <c r="BW506" s="45"/>
      <c r="BX506" s="45"/>
      <c r="BY506" s="45"/>
      <c r="BZ506" s="45"/>
      <c r="CA506" s="45"/>
      <c r="CB506" s="45"/>
      <c r="CC506" s="45"/>
      <c r="CD506" s="45"/>
      <c r="CE506" s="45"/>
      <c r="CF506" s="45"/>
      <c r="CG506" s="45"/>
      <c r="CH506" s="45"/>
      <c r="CI506" s="45"/>
      <c r="CJ506" s="45"/>
      <c r="CK506" s="45"/>
      <c r="CL506" s="45"/>
      <c r="CM506" s="45"/>
      <c r="CN506" s="45"/>
      <c r="CO506" s="45"/>
      <c r="CP506" s="45"/>
      <c r="CQ506" s="45"/>
      <c r="CR506" s="45"/>
      <c r="CS506" s="45"/>
      <c r="CT506" s="45"/>
      <c r="CU506" s="45"/>
      <c r="CV506" s="45"/>
      <c r="CW506" s="45"/>
      <c r="CX506" s="45"/>
      <c r="CY506" s="45"/>
      <c r="CZ506" s="45"/>
      <c r="DA506" s="45"/>
      <c r="DB506" s="45"/>
      <c r="DC506" s="45"/>
      <c r="DD506" s="45"/>
      <c r="DE506" s="45"/>
      <c r="DF506" s="45"/>
      <c r="DG506" s="45"/>
      <c r="DH506" s="45"/>
      <c r="DI506" s="45"/>
      <c r="DJ506" s="45"/>
      <c r="DK506" s="45"/>
      <c r="DL506" s="45"/>
      <c r="DM506" s="45"/>
      <c r="DN506" s="45"/>
      <c r="DO506" s="45"/>
      <c r="DP506" s="45"/>
      <c r="DQ506" s="45"/>
    </row>
    <row r="507" spans="2:121" s="44" customFormat="1" ht="11.25" x14ac:dyDescent="0.2">
      <c r="B507" s="106" t="s">
        <v>457</v>
      </c>
      <c r="C507" s="88" t="s">
        <v>1427</v>
      </c>
      <c r="D507" s="108"/>
      <c r="E507" s="102">
        <v>10</v>
      </c>
      <c r="F507" s="101">
        <f t="shared" si="45"/>
        <v>10</v>
      </c>
      <c r="G507" s="102">
        <v>89.5</v>
      </c>
      <c r="H507" s="102">
        <f t="shared" si="47"/>
        <v>100.24</v>
      </c>
      <c r="I507" s="102">
        <f t="shared" si="46"/>
        <v>1002.4</v>
      </c>
      <c r="J507" s="190"/>
      <c r="K507" s="45"/>
      <c r="L507" s="147"/>
      <c r="M507" s="147"/>
      <c r="N507" s="147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  <c r="BA507" s="45"/>
      <c r="BB507" s="45"/>
      <c r="BC507" s="45"/>
      <c r="BD507" s="45"/>
      <c r="BE507" s="45"/>
      <c r="BF507" s="45"/>
      <c r="BG507" s="45"/>
      <c r="BH507" s="45"/>
      <c r="BI507" s="45"/>
      <c r="BJ507" s="45"/>
      <c r="BK507" s="45"/>
      <c r="BL507" s="45"/>
      <c r="BM507" s="45"/>
      <c r="BN507" s="45"/>
      <c r="BO507" s="45"/>
      <c r="BP507" s="45"/>
      <c r="BQ507" s="45"/>
      <c r="BR507" s="45"/>
      <c r="BS507" s="45"/>
      <c r="BT507" s="45"/>
      <c r="BU507" s="45"/>
      <c r="BV507" s="45"/>
      <c r="BW507" s="45"/>
      <c r="BX507" s="45"/>
      <c r="BY507" s="45"/>
      <c r="BZ507" s="45"/>
      <c r="CA507" s="45"/>
      <c r="CB507" s="45"/>
      <c r="CC507" s="45"/>
      <c r="CD507" s="45"/>
      <c r="CE507" s="45"/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  <c r="CR507" s="45"/>
      <c r="CS507" s="45"/>
      <c r="CT507" s="45"/>
      <c r="CU507" s="45"/>
      <c r="CV507" s="45"/>
      <c r="CW507" s="45"/>
      <c r="CX507" s="45"/>
      <c r="CY507" s="45"/>
      <c r="CZ507" s="45"/>
      <c r="DA507" s="45"/>
      <c r="DB507" s="45"/>
      <c r="DC507" s="45"/>
      <c r="DD507" s="45"/>
      <c r="DE507" s="45"/>
      <c r="DF507" s="45"/>
      <c r="DG507" s="45"/>
      <c r="DH507" s="45"/>
      <c r="DI507" s="45"/>
      <c r="DJ507" s="45"/>
      <c r="DK507" s="45"/>
      <c r="DL507" s="45"/>
      <c r="DM507" s="45"/>
      <c r="DN507" s="45"/>
      <c r="DO507" s="45"/>
      <c r="DP507" s="45"/>
      <c r="DQ507" s="45"/>
    </row>
    <row r="508" spans="2:121" s="44" customFormat="1" ht="13.5" customHeight="1" x14ac:dyDescent="0.2">
      <c r="B508" s="106" t="s">
        <v>458</v>
      </c>
      <c r="C508" s="88" t="s">
        <v>1163</v>
      </c>
      <c r="D508" s="108" t="s">
        <v>870</v>
      </c>
      <c r="E508" s="102">
        <v>8</v>
      </c>
      <c r="F508" s="101">
        <f t="shared" ref="F508:F571" si="48">ROUND(E508,2)</f>
        <v>8</v>
      </c>
      <c r="G508" s="102">
        <v>1.87</v>
      </c>
      <c r="H508" s="102">
        <f t="shared" si="47"/>
        <v>2.09</v>
      </c>
      <c r="I508" s="102">
        <f t="shared" ref="I508:I571" si="49">ROUND(F508*H508,2)</f>
        <v>16.72</v>
      </c>
      <c r="J508" s="190"/>
      <c r="K508" s="45"/>
      <c r="L508" s="147"/>
      <c r="M508" s="147"/>
      <c r="N508" s="147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  <c r="AG508" s="45"/>
      <c r="AH508" s="45"/>
      <c r="AI508" s="45"/>
      <c r="AJ508" s="45"/>
      <c r="AK508" s="45"/>
      <c r="AL508" s="45"/>
      <c r="AM508" s="45"/>
      <c r="AN508" s="45"/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  <c r="BA508" s="45"/>
      <c r="BB508" s="45"/>
      <c r="BC508" s="45"/>
      <c r="BD508" s="45"/>
      <c r="BE508" s="45"/>
      <c r="BF508" s="45"/>
      <c r="BG508" s="45"/>
      <c r="BH508" s="45"/>
      <c r="BI508" s="45"/>
      <c r="BJ508" s="45"/>
      <c r="BK508" s="45"/>
      <c r="BL508" s="45"/>
      <c r="BM508" s="45"/>
      <c r="BN508" s="45"/>
      <c r="BO508" s="45"/>
      <c r="BP508" s="45"/>
      <c r="BQ508" s="45"/>
      <c r="BR508" s="45"/>
      <c r="BS508" s="45"/>
      <c r="BT508" s="45"/>
      <c r="BU508" s="45"/>
      <c r="BV508" s="45"/>
      <c r="BW508" s="45"/>
      <c r="BX508" s="45"/>
      <c r="BY508" s="45"/>
      <c r="BZ508" s="45"/>
      <c r="CA508" s="45"/>
      <c r="CB508" s="45"/>
      <c r="CC508" s="45"/>
      <c r="CD508" s="45"/>
      <c r="CE508" s="45"/>
      <c r="CF508" s="45"/>
      <c r="CG508" s="45"/>
      <c r="CH508" s="45"/>
      <c r="CI508" s="45"/>
      <c r="CJ508" s="45"/>
      <c r="CK508" s="45"/>
      <c r="CL508" s="45"/>
      <c r="CM508" s="45"/>
      <c r="CN508" s="45"/>
      <c r="CO508" s="45"/>
      <c r="CP508" s="45"/>
      <c r="CQ508" s="45"/>
      <c r="CR508" s="45"/>
      <c r="CS508" s="45"/>
      <c r="CT508" s="45"/>
      <c r="CU508" s="45"/>
      <c r="CV508" s="45"/>
      <c r="CW508" s="45"/>
      <c r="CX508" s="45"/>
      <c r="CY508" s="45"/>
      <c r="CZ508" s="45"/>
      <c r="DA508" s="45"/>
      <c r="DB508" s="45"/>
      <c r="DC508" s="45"/>
      <c r="DD508" s="45"/>
      <c r="DE508" s="45"/>
      <c r="DF508" s="45"/>
      <c r="DG508" s="45"/>
      <c r="DH508" s="45"/>
      <c r="DI508" s="45"/>
      <c r="DJ508" s="45"/>
      <c r="DK508" s="45"/>
      <c r="DL508" s="45"/>
      <c r="DM508" s="45"/>
      <c r="DN508" s="45"/>
      <c r="DO508" s="45"/>
      <c r="DP508" s="45"/>
      <c r="DQ508" s="45"/>
    </row>
    <row r="509" spans="2:121" s="44" customFormat="1" ht="22.5" customHeight="1" x14ac:dyDescent="0.2">
      <c r="B509" s="106" t="s">
        <v>459</v>
      </c>
      <c r="C509" s="88" t="s">
        <v>1164</v>
      </c>
      <c r="D509" s="108" t="s">
        <v>745</v>
      </c>
      <c r="E509" s="102">
        <v>160</v>
      </c>
      <c r="F509" s="101">
        <f t="shared" si="48"/>
        <v>160</v>
      </c>
      <c r="G509" s="102">
        <v>8.4700000000000006</v>
      </c>
      <c r="H509" s="102">
        <f t="shared" ref="H509:H572" si="50">ROUND(G509+G509*$H$6,2)</f>
        <v>9.49</v>
      </c>
      <c r="I509" s="102">
        <f t="shared" si="49"/>
        <v>1518.4</v>
      </c>
      <c r="J509" s="190"/>
      <c r="K509" s="45"/>
      <c r="L509" s="147"/>
      <c r="M509" s="147"/>
      <c r="N509" s="147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  <c r="AG509" s="45"/>
      <c r="AH509" s="45"/>
      <c r="AI509" s="45"/>
      <c r="AJ509" s="45"/>
      <c r="AK509" s="45"/>
      <c r="AL509" s="45"/>
      <c r="AM509" s="45"/>
      <c r="AN509" s="45"/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  <c r="BA509" s="45"/>
      <c r="BB509" s="45"/>
      <c r="BC509" s="45"/>
      <c r="BD509" s="45"/>
      <c r="BE509" s="45"/>
      <c r="BF509" s="45"/>
      <c r="BG509" s="45"/>
      <c r="BH509" s="45"/>
      <c r="BI509" s="45"/>
      <c r="BJ509" s="45"/>
      <c r="BK509" s="45"/>
      <c r="BL509" s="45"/>
      <c r="BM509" s="45"/>
      <c r="BN509" s="45"/>
      <c r="BO509" s="45"/>
      <c r="BP509" s="45"/>
      <c r="BQ509" s="45"/>
      <c r="BR509" s="45"/>
      <c r="BS509" s="45"/>
      <c r="BT509" s="45"/>
      <c r="BU509" s="45"/>
      <c r="BV509" s="45"/>
      <c r="BW509" s="45"/>
      <c r="BX509" s="45"/>
      <c r="BY509" s="45"/>
      <c r="BZ509" s="45"/>
      <c r="CA509" s="45"/>
      <c r="CB509" s="45"/>
      <c r="CC509" s="45"/>
      <c r="CD509" s="45"/>
      <c r="CE509" s="45"/>
      <c r="CF509" s="45"/>
      <c r="CG509" s="45"/>
      <c r="CH509" s="45"/>
      <c r="CI509" s="45"/>
      <c r="CJ509" s="45"/>
      <c r="CK509" s="45"/>
      <c r="CL509" s="45"/>
      <c r="CM509" s="45"/>
      <c r="CN509" s="45"/>
      <c r="CO509" s="45"/>
      <c r="CP509" s="45"/>
      <c r="CQ509" s="45"/>
      <c r="CR509" s="45"/>
      <c r="CS509" s="45"/>
      <c r="CT509" s="45"/>
      <c r="CU509" s="45"/>
      <c r="CV509" s="45"/>
      <c r="CW509" s="45"/>
      <c r="CX509" s="45"/>
      <c r="CY509" s="45"/>
      <c r="CZ509" s="45"/>
      <c r="DA509" s="45"/>
      <c r="DB509" s="45"/>
      <c r="DC509" s="45"/>
      <c r="DD509" s="45"/>
      <c r="DE509" s="45"/>
      <c r="DF509" s="45"/>
      <c r="DG509" s="45"/>
      <c r="DH509" s="45"/>
      <c r="DI509" s="45"/>
      <c r="DJ509" s="45"/>
      <c r="DK509" s="45"/>
      <c r="DL509" s="45"/>
      <c r="DM509" s="45"/>
      <c r="DN509" s="45"/>
      <c r="DO509" s="45"/>
      <c r="DP509" s="45"/>
      <c r="DQ509" s="45"/>
    </row>
    <row r="510" spans="2:121" s="44" customFormat="1" ht="11.25" x14ac:dyDescent="0.2">
      <c r="B510" s="106" t="s">
        <v>460</v>
      </c>
      <c r="C510" s="89" t="s">
        <v>1165</v>
      </c>
      <c r="D510" s="108" t="s">
        <v>870</v>
      </c>
      <c r="E510" s="102">
        <v>320</v>
      </c>
      <c r="F510" s="101">
        <f t="shared" si="48"/>
        <v>320</v>
      </c>
      <c r="G510" s="102">
        <v>3.91</v>
      </c>
      <c r="H510" s="102">
        <f t="shared" si="50"/>
        <v>4.38</v>
      </c>
      <c r="I510" s="102">
        <f t="shared" si="49"/>
        <v>1401.6</v>
      </c>
      <c r="J510" s="190"/>
      <c r="K510" s="45"/>
      <c r="L510" s="147"/>
      <c r="M510" s="147"/>
      <c r="N510" s="147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  <c r="BA510" s="45"/>
      <c r="BB510" s="45"/>
      <c r="BC510" s="45"/>
      <c r="BD510" s="45"/>
      <c r="BE510" s="45"/>
      <c r="BF510" s="45"/>
      <c r="BG510" s="45"/>
      <c r="BH510" s="45"/>
      <c r="BI510" s="45"/>
      <c r="BJ510" s="45"/>
      <c r="BK510" s="45"/>
      <c r="BL510" s="45"/>
      <c r="BM510" s="45"/>
      <c r="BN510" s="45"/>
      <c r="BO510" s="45"/>
      <c r="BP510" s="45"/>
      <c r="BQ510" s="45"/>
      <c r="BR510" s="45"/>
      <c r="BS510" s="45"/>
      <c r="BT510" s="45"/>
      <c r="BU510" s="45"/>
      <c r="BV510" s="45"/>
      <c r="BW510" s="45"/>
      <c r="BX510" s="45"/>
      <c r="BY510" s="45"/>
      <c r="BZ510" s="45"/>
      <c r="CA510" s="45"/>
      <c r="CB510" s="45"/>
      <c r="CC510" s="45"/>
      <c r="CD510" s="45"/>
      <c r="CE510" s="45"/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  <c r="CR510" s="45"/>
      <c r="CS510" s="45"/>
      <c r="CT510" s="45"/>
      <c r="CU510" s="45"/>
      <c r="CV510" s="45"/>
      <c r="CW510" s="45"/>
      <c r="CX510" s="45"/>
      <c r="CY510" s="45"/>
      <c r="CZ510" s="45"/>
      <c r="DA510" s="45"/>
      <c r="DB510" s="45"/>
      <c r="DC510" s="45"/>
      <c r="DD510" s="45"/>
      <c r="DE510" s="45"/>
      <c r="DF510" s="45"/>
      <c r="DG510" s="45"/>
      <c r="DH510" s="45"/>
      <c r="DI510" s="45"/>
      <c r="DJ510" s="45"/>
      <c r="DK510" s="45"/>
      <c r="DL510" s="45"/>
      <c r="DM510" s="45"/>
      <c r="DN510" s="45"/>
      <c r="DO510" s="45"/>
      <c r="DP510" s="45"/>
      <c r="DQ510" s="45"/>
    </row>
    <row r="511" spans="2:121" s="44" customFormat="1" ht="11.25" x14ac:dyDescent="0.2">
      <c r="B511" s="106" t="s">
        <v>461</v>
      </c>
      <c r="C511" s="88" t="s">
        <v>1166</v>
      </c>
      <c r="D511" s="108" t="s">
        <v>745</v>
      </c>
      <c r="E511" s="102">
        <v>80</v>
      </c>
      <c r="F511" s="101">
        <f t="shared" si="48"/>
        <v>80</v>
      </c>
      <c r="G511" s="102">
        <v>20.47</v>
      </c>
      <c r="H511" s="102">
        <f t="shared" si="50"/>
        <v>22.93</v>
      </c>
      <c r="I511" s="102">
        <f t="shared" si="49"/>
        <v>1834.4</v>
      </c>
      <c r="J511" s="190"/>
      <c r="K511" s="45"/>
      <c r="L511" s="147"/>
      <c r="M511" s="147"/>
      <c r="N511" s="147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  <c r="AG511" s="45"/>
      <c r="AH511" s="45"/>
      <c r="AI511" s="45"/>
      <c r="AJ511" s="45"/>
      <c r="AK511" s="45"/>
      <c r="AL511" s="45"/>
      <c r="AM511" s="45"/>
      <c r="AN511" s="45"/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  <c r="BA511" s="45"/>
      <c r="BB511" s="45"/>
      <c r="BC511" s="45"/>
      <c r="BD511" s="45"/>
      <c r="BE511" s="45"/>
      <c r="BF511" s="45"/>
      <c r="BG511" s="45"/>
      <c r="BH511" s="45"/>
      <c r="BI511" s="45"/>
      <c r="BJ511" s="45"/>
      <c r="BK511" s="45"/>
      <c r="BL511" s="45"/>
      <c r="BM511" s="45"/>
      <c r="BN511" s="45"/>
      <c r="BO511" s="45"/>
      <c r="BP511" s="45"/>
      <c r="BQ511" s="45"/>
      <c r="BR511" s="45"/>
      <c r="BS511" s="45"/>
      <c r="BT511" s="45"/>
      <c r="BU511" s="45"/>
      <c r="BV511" s="45"/>
      <c r="BW511" s="45"/>
      <c r="BX511" s="45"/>
      <c r="BY511" s="45"/>
      <c r="BZ511" s="45"/>
      <c r="CA511" s="45"/>
      <c r="CB511" s="45"/>
      <c r="CC511" s="45"/>
      <c r="CD511" s="45"/>
      <c r="CE511" s="45"/>
      <c r="CF511" s="45"/>
      <c r="CG511" s="45"/>
      <c r="CH511" s="45"/>
      <c r="CI511" s="45"/>
      <c r="CJ511" s="45"/>
      <c r="CK511" s="45"/>
      <c r="CL511" s="45"/>
      <c r="CM511" s="45"/>
      <c r="CN511" s="45"/>
      <c r="CO511" s="45"/>
      <c r="CP511" s="45"/>
      <c r="CQ511" s="45"/>
      <c r="CR511" s="45"/>
      <c r="CS511" s="45"/>
      <c r="CT511" s="45"/>
      <c r="CU511" s="45"/>
      <c r="CV511" s="45"/>
      <c r="CW511" s="45"/>
      <c r="CX511" s="45"/>
      <c r="CY511" s="45"/>
      <c r="CZ511" s="45"/>
      <c r="DA511" s="45"/>
      <c r="DB511" s="45"/>
      <c r="DC511" s="45"/>
      <c r="DD511" s="45"/>
      <c r="DE511" s="45"/>
      <c r="DF511" s="45"/>
      <c r="DG511" s="45"/>
      <c r="DH511" s="45"/>
      <c r="DI511" s="45"/>
      <c r="DJ511" s="45"/>
      <c r="DK511" s="45"/>
      <c r="DL511" s="45"/>
      <c r="DM511" s="45"/>
      <c r="DN511" s="45"/>
      <c r="DO511" s="45"/>
      <c r="DP511" s="45"/>
      <c r="DQ511" s="45"/>
    </row>
    <row r="512" spans="2:121" s="44" customFormat="1" ht="11.25" x14ac:dyDescent="0.2">
      <c r="B512" s="106" t="s">
        <v>341</v>
      </c>
      <c r="C512" s="91" t="s">
        <v>1167</v>
      </c>
      <c r="D512" s="108" t="s">
        <v>870</v>
      </c>
      <c r="E512" s="102">
        <v>80</v>
      </c>
      <c r="F512" s="101">
        <f t="shared" si="48"/>
        <v>80</v>
      </c>
      <c r="G512" s="102">
        <v>11.824999999999999</v>
      </c>
      <c r="H512" s="102">
        <f t="shared" si="50"/>
        <v>13.24</v>
      </c>
      <c r="I512" s="102">
        <f t="shared" si="49"/>
        <v>1059.2</v>
      </c>
      <c r="J512" s="190"/>
      <c r="K512" s="45"/>
      <c r="L512" s="147"/>
      <c r="M512" s="147"/>
      <c r="N512" s="147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  <c r="AG512" s="45"/>
      <c r="AH512" s="45"/>
      <c r="AI512" s="45"/>
      <c r="AJ512" s="45"/>
      <c r="AK512" s="45"/>
      <c r="AL512" s="45"/>
      <c r="AM512" s="45"/>
      <c r="AN512" s="45"/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  <c r="BA512" s="45"/>
      <c r="BB512" s="45"/>
      <c r="BC512" s="45"/>
      <c r="BD512" s="45"/>
      <c r="BE512" s="45"/>
      <c r="BF512" s="45"/>
      <c r="BG512" s="45"/>
      <c r="BH512" s="45"/>
      <c r="BI512" s="45"/>
      <c r="BJ512" s="45"/>
      <c r="BK512" s="45"/>
      <c r="BL512" s="45"/>
      <c r="BM512" s="45"/>
      <c r="BN512" s="45"/>
      <c r="BO512" s="45"/>
      <c r="BP512" s="45"/>
      <c r="BQ512" s="45"/>
      <c r="BR512" s="45"/>
      <c r="BS512" s="45"/>
      <c r="BT512" s="45"/>
      <c r="BU512" s="45"/>
      <c r="BV512" s="45"/>
      <c r="BW512" s="45"/>
      <c r="BX512" s="45"/>
      <c r="BY512" s="45"/>
      <c r="BZ512" s="45"/>
      <c r="CA512" s="45"/>
      <c r="CB512" s="45"/>
      <c r="CC512" s="45"/>
      <c r="CD512" s="45"/>
      <c r="CE512" s="45"/>
      <c r="CF512" s="45"/>
      <c r="CG512" s="45"/>
      <c r="CH512" s="45"/>
      <c r="CI512" s="45"/>
      <c r="CJ512" s="45"/>
      <c r="CK512" s="45"/>
      <c r="CL512" s="45"/>
      <c r="CM512" s="45"/>
      <c r="CN512" s="45"/>
      <c r="CO512" s="45"/>
      <c r="CP512" s="45"/>
      <c r="CQ512" s="45"/>
      <c r="CR512" s="45"/>
      <c r="CS512" s="45"/>
      <c r="CT512" s="45"/>
      <c r="CU512" s="45"/>
      <c r="CV512" s="45"/>
      <c r="CW512" s="45"/>
      <c r="CX512" s="45"/>
      <c r="CY512" s="45"/>
      <c r="CZ512" s="45"/>
      <c r="DA512" s="45"/>
      <c r="DB512" s="45"/>
      <c r="DC512" s="45"/>
      <c r="DD512" s="45"/>
      <c r="DE512" s="45"/>
      <c r="DF512" s="45"/>
      <c r="DG512" s="45"/>
      <c r="DH512" s="45"/>
      <c r="DI512" s="45"/>
      <c r="DJ512" s="45"/>
      <c r="DK512" s="45"/>
      <c r="DL512" s="45"/>
      <c r="DM512" s="45"/>
      <c r="DN512" s="45"/>
      <c r="DO512" s="45"/>
      <c r="DP512" s="45"/>
      <c r="DQ512" s="45"/>
    </row>
    <row r="513" spans="2:121" s="44" customFormat="1" ht="11.25" x14ac:dyDescent="0.2">
      <c r="B513" s="106" t="s">
        <v>462</v>
      </c>
      <c r="C513" s="88" t="s">
        <v>1168</v>
      </c>
      <c r="D513" s="106" t="s">
        <v>870</v>
      </c>
      <c r="E513" s="102">
        <v>60</v>
      </c>
      <c r="F513" s="101">
        <f t="shared" si="48"/>
        <v>60</v>
      </c>
      <c r="G513" s="102">
        <v>10.15</v>
      </c>
      <c r="H513" s="102">
        <f t="shared" si="50"/>
        <v>11.37</v>
      </c>
      <c r="I513" s="102">
        <f t="shared" si="49"/>
        <v>682.2</v>
      </c>
      <c r="J513" s="190"/>
      <c r="K513" s="45"/>
      <c r="L513" s="147"/>
      <c r="M513" s="147"/>
      <c r="N513" s="147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  <c r="BA513" s="45"/>
      <c r="BB513" s="45"/>
      <c r="BC513" s="45"/>
      <c r="BD513" s="45"/>
      <c r="BE513" s="45"/>
      <c r="BF513" s="45"/>
      <c r="BG513" s="45"/>
      <c r="BH513" s="45"/>
      <c r="BI513" s="45"/>
      <c r="BJ513" s="45"/>
      <c r="BK513" s="45"/>
      <c r="BL513" s="45"/>
      <c r="BM513" s="45"/>
      <c r="BN513" s="45"/>
      <c r="BO513" s="45"/>
      <c r="BP513" s="45"/>
      <c r="BQ513" s="45"/>
      <c r="BR513" s="45"/>
      <c r="BS513" s="45"/>
      <c r="BT513" s="45"/>
      <c r="BU513" s="45"/>
      <c r="BV513" s="45"/>
      <c r="BW513" s="45"/>
      <c r="BX513" s="45"/>
      <c r="BY513" s="45"/>
      <c r="BZ513" s="45"/>
      <c r="CA513" s="45"/>
      <c r="CB513" s="45"/>
      <c r="CC513" s="45"/>
      <c r="CD513" s="45"/>
      <c r="CE513" s="45"/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  <c r="CR513" s="45"/>
      <c r="CS513" s="45"/>
      <c r="CT513" s="45"/>
      <c r="CU513" s="45"/>
      <c r="CV513" s="45"/>
      <c r="CW513" s="45"/>
      <c r="CX513" s="45"/>
      <c r="CY513" s="45"/>
      <c r="CZ513" s="45"/>
      <c r="DA513" s="45"/>
      <c r="DB513" s="45"/>
      <c r="DC513" s="45"/>
      <c r="DD513" s="45"/>
      <c r="DE513" s="45"/>
      <c r="DF513" s="45"/>
      <c r="DG513" s="45"/>
      <c r="DH513" s="45"/>
      <c r="DI513" s="45"/>
      <c r="DJ513" s="45"/>
      <c r="DK513" s="45"/>
      <c r="DL513" s="45"/>
      <c r="DM513" s="45"/>
      <c r="DN513" s="45"/>
      <c r="DO513" s="45"/>
      <c r="DP513" s="45"/>
      <c r="DQ513" s="45"/>
    </row>
    <row r="514" spans="2:121" s="44" customFormat="1" ht="11.25" x14ac:dyDescent="0.2">
      <c r="B514" s="106" t="s">
        <v>342</v>
      </c>
      <c r="C514" s="88" t="s">
        <v>1169</v>
      </c>
      <c r="D514" s="106" t="s">
        <v>870</v>
      </c>
      <c r="E514" s="102">
        <v>240</v>
      </c>
      <c r="F514" s="101">
        <f t="shared" si="48"/>
        <v>240</v>
      </c>
      <c r="G514" s="102">
        <v>8.6</v>
      </c>
      <c r="H514" s="102">
        <f t="shared" si="50"/>
        <v>9.6300000000000008</v>
      </c>
      <c r="I514" s="102">
        <f t="shared" si="49"/>
        <v>2311.1999999999998</v>
      </c>
      <c r="J514" s="190"/>
      <c r="K514" s="45"/>
      <c r="L514" s="147"/>
      <c r="M514" s="147"/>
      <c r="N514" s="147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  <c r="AG514" s="45"/>
      <c r="AH514" s="45"/>
      <c r="AI514" s="45"/>
      <c r="AJ514" s="45"/>
      <c r="AK514" s="45"/>
      <c r="AL514" s="45"/>
      <c r="AM514" s="45"/>
      <c r="AN514" s="45"/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  <c r="BA514" s="45"/>
      <c r="BB514" s="45"/>
      <c r="BC514" s="45"/>
      <c r="BD514" s="45"/>
      <c r="BE514" s="45"/>
      <c r="BF514" s="45"/>
      <c r="BG514" s="45"/>
      <c r="BH514" s="45"/>
      <c r="BI514" s="45"/>
      <c r="BJ514" s="45"/>
      <c r="BK514" s="45"/>
      <c r="BL514" s="45"/>
      <c r="BM514" s="45"/>
      <c r="BN514" s="45"/>
      <c r="BO514" s="45"/>
      <c r="BP514" s="45"/>
      <c r="BQ514" s="45"/>
      <c r="BR514" s="45"/>
      <c r="BS514" s="45"/>
      <c r="BT514" s="45"/>
      <c r="BU514" s="45"/>
      <c r="BV514" s="45"/>
      <c r="BW514" s="45"/>
      <c r="BX514" s="45"/>
      <c r="BY514" s="45"/>
      <c r="BZ514" s="45"/>
      <c r="CA514" s="45"/>
      <c r="CB514" s="45"/>
      <c r="CC514" s="45"/>
      <c r="CD514" s="45"/>
      <c r="CE514" s="45"/>
      <c r="CF514" s="45"/>
      <c r="CG514" s="45"/>
      <c r="CH514" s="45"/>
      <c r="CI514" s="45"/>
      <c r="CJ514" s="45"/>
      <c r="CK514" s="45"/>
      <c r="CL514" s="45"/>
      <c r="CM514" s="45"/>
      <c r="CN514" s="45"/>
      <c r="CO514" s="45"/>
      <c r="CP514" s="45"/>
      <c r="CQ514" s="45"/>
      <c r="CR514" s="45"/>
      <c r="CS514" s="45"/>
      <c r="CT514" s="45"/>
      <c r="CU514" s="45"/>
      <c r="CV514" s="45"/>
      <c r="CW514" s="45"/>
      <c r="CX514" s="45"/>
      <c r="CY514" s="45"/>
      <c r="CZ514" s="45"/>
      <c r="DA514" s="45"/>
      <c r="DB514" s="45"/>
      <c r="DC514" s="45"/>
      <c r="DD514" s="45"/>
      <c r="DE514" s="45"/>
      <c r="DF514" s="45"/>
      <c r="DG514" s="45"/>
      <c r="DH514" s="45"/>
      <c r="DI514" s="45"/>
      <c r="DJ514" s="45"/>
      <c r="DK514" s="45"/>
      <c r="DL514" s="45"/>
      <c r="DM514" s="45"/>
      <c r="DN514" s="45"/>
      <c r="DO514" s="45"/>
      <c r="DP514" s="45"/>
      <c r="DQ514" s="45"/>
    </row>
    <row r="515" spans="2:121" s="44" customFormat="1" ht="33.75" x14ac:dyDescent="0.2">
      <c r="B515" s="106" t="s">
        <v>463</v>
      </c>
      <c r="C515" s="91" t="s">
        <v>1170</v>
      </c>
      <c r="D515" s="106" t="s">
        <v>745</v>
      </c>
      <c r="E515" s="102">
        <v>5</v>
      </c>
      <c r="F515" s="101">
        <f t="shared" si="48"/>
        <v>5</v>
      </c>
      <c r="G515" s="102">
        <v>339</v>
      </c>
      <c r="H515" s="102">
        <f t="shared" si="50"/>
        <v>379.69</v>
      </c>
      <c r="I515" s="102">
        <f t="shared" si="49"/>
        <v>1898.45</v>
      </c>
      <c r="J515" s="190"/>
      <c r="K515" s="45"/>
      <c r="L515" s="147"/>
      <c r="M515" s="147"/>
      <c r="N515" s="147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  <c r="AG515" s="45"/>
      <c r="AH515" s="45"/>
      <c r="AI515" s="45"/>
      <c r="AJ515" s="45"/>
      <c r="AK515" s="45"/>
      <c r="AL515" s="45"/>
      <c r="AM515" s="45"/>
      <c r="AN515" s="45"/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  <c r="BA515" s="45"/>
      <c r="BB515" s="45"/>
      <c r="BC515" s="45"/>
      <c r="BD515" s="45"/>
      <c r="BE515" s="45"/>
      <c r="BF515" s="45"/>
      <c r="BG515" s="45"/>
      <c r="BH515" s="45"/>
      <c r="BI515" s="45"/>
      <c r="BJ515" s="45"/>
      <c r="BK515" s="45"/>
      <c r="BL515" s="45"/>
      <c r="BM515" s="45"/>
      <c r="BN515" s="45"/>
      <c r="BO515" s="45"/>
      <c r="BP515" s="45"/>
      <c r="BQ515" s="45"/>
      <c r="BR515" s="45"/>
      <c r="BS515" s="45"/>
      <c r="BT515" s="45"/>
      <c r="BU515" s="45"/>
      <c r="BV515" s="45"/>
      <c r="BW515" s="45"/>
      <c r="BX515" s="45"/>
      <c r="BY515" s="45"/>
      <c r="BZ515" s="45"/>
      <c r="CA515" s="45"/>
      <c r="CB515" s="45"/>
      <c r="CC515" s="45"/>
      <c r="CD515" s="45"/>
      <c r="CE515" s="45"/>
      <c r="CF515" s="45"/>
      <c r="CG515" s="45"/>
      <c r="CH515" s="45"/>
      <c r="CI515" s="45"/>
      <c r="CJ515" s="45"/>
      <c r="CK515" s="45"/>
      <c r="CL515" s="45"/>
      <c r="CM515" s="45"/>
      <c r="CN515" s="45"/>
      <c r="CO515" s="45"/>
      <c r="CP515" s="45"/>
      <c r="CQ515" s="45"/>
      <c r="CR515" s="45"/>
      <c r="CS515" s="45"/>
      <c r="CT515" s="45"/>
      <c r="CU515" s="45"/>
      <c r="CV515" s="45"/>
      <c r="CW515" s="45"/>
      <c r="CX515" s="45"/>
      <c r="CY515" s="45"/>
      <c r="CZ515" s="45"/>
      <c r="DA515" s="45"/>
      <c r="DB515" s="45"/>
      <c r="DC515" s="45"/>
      <c r="DD515" s="45"/>
      <c r="DE515" s="45"/>
      <c r="DF515" s="45"/>
      <c r="DG515" s="45"/>
      <c r="DH515" s="45"/>
      <c r="DI515" s="45"/>
      <c r="DJ515" s="45"/>
      <c r="DK515" s="45"/>
      <c r="DL515" s="45"/>
      <c r="DM515" s="45"/>
      <c r="DN515" s="45"/>
      <c r="DO515" s="45"/>
      <c r="DP515" s="45"/>
      <c r="DQ515" s="45"/>
    </row>
    <row r="516" spans="2:121" s="44" customFormat="1" ht="22.5" x14ac:dyDescent="0.2">
      <c r="B516" s="106" t="s">
        <v>343</v>
      </c>
      <c r="C516" s="88" t="s">
        <v>1171</v>
      </c>
      <c r="D516" s="106" t="s">
        <v>751</v>
      </c>
      <c r="E516" s="102">
        <v>10</v>
      </c>
      <c r="F516" s="101">
        <f t="shared" si="48"/>
        <v>10</v>
      </c>
      <c r="G516" s="102">
        <v>8472</v>
      </c>
      <c r="H516" s="102">
        <f t="shared" si="50"/>
        <v>9488.77</v>
      </c>
      <c r="I516" s="102">
        <f t="shared" si="49"/>
        <v>94887.7</v>
      </c>
      <c r="J516" s="190"/>
      <c r="K516" s="45"/>
      <c r="L516" s="147"/>
      <c r="M516" s="147"/>
      <c r="N516" s="147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  <c r="AG516" s="45"/>
      <c r="AH516" s="45"/>
      <c r="AI516" s="45"/>
      <c r="AJ516" s="45"/>
      <c r="AK516" s="45"/>
      <c r="AL516" s="45"/>
      <c r="AM516" s="45"/>
      <c r="AN516" s="45"/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  <c r="BA516" s="45"/>
      <c r="BB516" s="45"/>
      <c r="BC516" s="45"/>
      <c r="BD516" s="45"/>
      <c r="BE516" s="45"/>
      <c r="BF516" s="45"/>
      <c r="BG516" s="45"/>
      <c r="BH516" s="45"/>
      <c r="BI516" s="45"/>
      <c r="BJ516" s="45"/>
      <c r="BK516" s="45"/>
      <c r="BL516" s="45"/>
      <c r="BM516" s="45"/>
      <c r="BN516" s="45"/>
      <c r="BO516" s="45"/>
      <c r="BP516" s="45"/>
      <c r="BQ516" s="45"/>
      <c r="BR516" s="45"/>
      <c r="BS516" s="45"/>
      <c r="BT516" s="45"/>
      <c r="BU516" s="45"/>
      <c r="BV516" s="45"/>
      <c r="BW516" s="45"/>
      <c r="BX516" s="45"/>
      <c r="BY516" s="45"/>
      <c r="BZ516" s="45"/>
      <c r="CA516" s="45"/>
      <c r="CB516" s="45"/>
      <c r="CC516" s="45"/>
      <c r="CD516" s="45"/>
      <c r="CE516" s="45"/>
      <c r="CF516" s="45"/>
      <c r="CG516" s="45"/>
      <c r="CH516" s="45"/>
      <c r="CI516" s="45"/>
      <c r="CJ516" s="45"/>
      <c r="CK516" s="45"/>
      <c r="CL516" s="45"/>
      <c r="CM516" s="45"/>
      <c r="CN516" s="45"/>
      <c r="CO516" s="45"/>
      <c r="CP516" s="45"/>
      <c r="CQ516" s="45"/>
      <c r="CR516" s="45"/>
      <c r="CS516" s="45"/>
      <c r="CT516" s="45"/>
      <c r="CU516" s="45"/>
      <c r="CV516" s="45"/>
      <c r="CW516" s="45"/>
      <c r="CX516" s="45"/>
      <c r="CY516" s="45"/>
      <c r="CZ516" s="45"/>
      <c r="DA516" s="45"/>
      <c r="DB516" s="45"/>
      <c r="DC516" s="45"/>
      <c r="DD516" s="45"/>
      <c r="DE516" s="45"/>
      <c r="DF516" s="45"/>
      <c r="DG516" s="45"/>
      <c r="DH516" s="45"/>
      <c r="DI516" s="45"/>
      <c r="DJ516" s="45"/>
      <c r="DK516" s="45"/>
      <c r="DL516" s="45"/>
      <c r="DM516" s="45"/>
      <c r="DN516" s="45"/>
      <c r="DO516" s="45"/>
      <c r="DP516" s="45"/>
      <c r="DQ516" s="45"/>
    </row>
    <row r="517" spans="2:121" s="44" customFormat="1" ht="11.25" x14ac:dyDescent="0.2">
      <c r="B517" s="106" t="s">
        <v>464</v>
      </c>
      <c r="C517" s="91" t="s">
        <v>1172</v>
      </c>
      <c r="D517" s="108" t="s">
        <v>751</v>
      </c>
      <c r="E517" s="102">
        <v>40</v>
      </c>
      <c r="F517" s="101">
        <f t="shared" si="48"/>
        <v>40</v>
      </c>
      <c r="G517" s="102">
        <v>1166</v>
      </c>
      <c r="H517" s="102">
        <f t="shared" si="50"/>
        <v>1305.94</v>
      </c>
      <c r="I517" s="102">
        <f t="shared" si="49"/>
        <v>52237.599999999999</v>
      </c>
      <c r="J517" s="190"/>
      <c r="K517" s="45"/>
      <c r="L517" s="147"/>
      <c r="M517" s="147"/>
      <c r="N517" s="147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  <c r="AG517" s="45"/>
      <c r="AH517" s="45"/>
      <c r="AI517" s="45"/>
      <c r="AJ517" s="45"/>
      <c r="AK517" s="45"/>
      <c r="AL517" s="45"/>
      <c r="AM517" s="45"/>
      <c r="AN517" s="45"/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  <c r="BA517" s="45"/>
      <c r="BB517" s="45"/>
      <c r="BC517" s="45"/>
      <c r="BD517" s="45"/>
      <c r="BE517" s="45"/>
      <c r="BF517" s="45"/>
      <c r="BG517" s="45"/>
      <c r="BH517" s="45"/>
      <c r="BI517" s="45"/>
      <c r="BJ517" s="45"/>
      <c r="BK517" s="45"/>
      <c r="BL517" s="45"/>
      <c r="BM517" s="45"/>
      <c r="BN517" s="45"/>
      <c r="BO517" s="45"/>
      <c r="BP517" s="45"/>
      <c r="BQ517" s="45"/>
      <c r="BR517" s="45"/>
      <c r="BS517" s="45"/>
      <c r="BT517" s="45"/>
      <c r="BU517" s="45"/>
      <c r="BV517" s="45"/>
      <c r="BW517" s="45"/>
      <c r="BX517" s="45"/>
      <c r="BY517" s="45"/>
      <c r="BZ517" s="45"/>
      <c r="CA517" s="45"/>
      <c r="CB517" s="45"/>
      <c r="CC517" s="45"/>
      <c r="CD517" s="45"/>
      <c r="CE517" s="45"/>
      <c r="CF517" s="45"/>
      <c r="CG517" s="45"/>
      <c r="CH517" s="45"/>
      <c r="CI517" s="45"/>
      <c r="CJ517" s="45"/>
      <c r="CK517" s="45"/>
      <c r="CL517" s="45"/>
      <c r="CM517" s="45"/>
      <c r="CN517" s="45"/>
      <c r="CO517" s="45"/>
      <c r="CP517" s="45"/>
      <c r="CQ517" s="45"/>
      <c r="CR517" s="45"/>
      <c r="CS517" s="45"/>
      <c r="CT517" s="45"/>
      <c r="CU517" s="45"/>
      <c r="CV517" s="45"/>
      <c r="CW517" s="45"/>
      <c r="CX517" s="45"/>
      <c r="CY517" s="45"/>
      <c r="CZ517" s="45"/>
      <c r="DA517" s="45"/>
      <c r="DB517" s="45"/>
      <c r="DC517" s="45"/>
      <c r="DD517" s="45"/>
      <c r="DE517" s="45"/>
      <c r="DF517" s="45"/>
      <c r="DG517" s="45"/>
      <c r="DH517" s="45"/>
      <c r="DI517" s="45"/>
      <c r="DJ517" s="45"/>
      <c r="DK517" s="45"/>
      <c r="DL517" s="45"/>
      <c r="DM517" s="45"/>
      <c r="DN517" s="45"/>
      <c r="DO517" s="45"/>
      <c r="DP517" s="45"/>
      <c r="DQ517" s="45"/>
    </row>
    <row r="518" spans="2:121" s="44" customFormat="1" ht="11.25" x14ac:dyDescent="0.2">
      <c r="B518" s="106" t="s">
        <v>344</v>
      </c>
      <c r="C518" s="91" t="s">
        <v>1173</v>
      </c>
      <c r="D518" s="106" t="s">
        <v>751</v>
      </c>
      <c r="E518" s="102">
        <v>10</v>
      </c>
      <c r="F518" s="101">
        <f t="shared" si="48"/>
        <v>10</v>
      </c>
      <c r="G518" s="102">
        <v>1579.5</v>
      </c>
      <c r="H518" s="102">
        <f t="shared" si="50"/>
        <v>1769.06</v>
      </c>
      <c r="I518" s="102">
        <f t="shared" si="49"/>
        <v>17690.599999999999</v>
      </c>
      <c r="J518" s="190"/>
      <c r="K518" s="45"/>
      <c r="L518" s="147"/>
      <c r="M518" s="147"/>
      <c r="N518" s="147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  <c r="AG518" s="45"/>
      <c r="AH518" s="45"/>
      <c r="AI518" s="45"/>
      <c r="AJ518" s="45"/>
      <c r="AK518" s="45"/>
      <c r="AL518" s="45"/>
      <c r="AM518" s="45"/>
      <c r="AN518" s="45"/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  <c r="BA518" s="45"/>
      <c r="BB518" s="45"/>
      <c r="BC518" s="45"/>
      <c r="BD518" s="45"/>
      <c r="BE518" s="45"/>
      <c r="BF518" s="45"/>
      <c r="BG518" s="45"/>
      <c r="BH518" s="45"/>
      <c r="BI518" s="45"/>
      <c r="BJ518" s="45"/>
      <c r="BK518" s="45"/>
      <c r="BL518" s="45"/>
      <c r="BM518" s="45"/>
      <c r="BN518" s="45"/>
      <c r="BO518" s="45"/>
      <c r="BP518" s="45"/>
      <c r="BQ518" s="45"/>
      <c r="BR518" s="45"/>
      <c r="BS518" s="45"/>
      <c r="BT518" s="45"/>
      <c r="BU518" s="45"/>
      <c r="BV518" s="45"/>
      <c r="BW518" s="45"/>
      <c r="BX518" s="45"/>
      <c r="BY518" s="45"/>
      <c r="BZ518" s="45"/>
      <c r="CA518" s="45"/>
      <c r="CB518" s="45"/>
      <c r="CC518" s="45"/>
      <c r="CD518" s="45"/>
      <c r="CE518" s="45"/>
      <c r="CF518" s="45"/>
      <c r="CG518" s="45"/>
      <c r="CH518" s="45"/>
      <c r="CI518" s="45"/>
      <c r="CJ518" s="45"/>
      <c r="CK518" s="45"/>
      <c r="CL518" s="45"/>
      <c r="CM518" s="45"/>
      <c r="CN518" s="45"/>
      <c r="CO518" s="45"/>
      <c r="CP518" s="45"/>
      <c r="CQ518" s="45"/>
      <c r="CR518" s="45"/>
      <c r="CS518" s="45"/>
      <c r="CT518" s="45"/>
      <c r="CU518" s="45"/>
      <c r="CV518" s="45"/>
      <c r="CW518" s="45"/>
      <c r="CX518" s="45"/>
      <c r="CY518" s="45"/>
      <c r="CZ518" s="45"/>
      <c r="DA518" s="45"/>
      <c r="DB518" s="45"/>
      <c r="DC518" s="45"/>
      <c r="DD518" s="45"/>
      <c r="DE518" s="45"/>
      <c r="DF518" s="45"/>
      <c r="DG518" s="45"/>
      <c r="DH518" s="45"/>
      <c r="DI518" s="45"/>
      <c r="DJ518" s="45"/>
      <c r="DK518" s="45"/>
      <c r="DL518" s="45"/>
      <c r="DM518" s="45"/>
      <c r="DN518" s="45"/>
      <c r="DO518" s="45"/>
      <c r="DP518" s="45"/>
      <c r="DQ518" s="45"/>
    </row>
    <row r="519" spans="2:121" s="44" customFormat="1" ht="11.25" x14ac:dyDescent="0.2">
      <c r="B519" s="106" t="s">
        <v>465</v>
      </c>
      <c r="C519" s="88" t="s">
        <v>1174</v>
      </c>
      <c r="D519" s="106" t="s">
        <v>751</v>
      </c>
      <c r="E519" s="102">
        <v>10</v>
      </c>
      <c r="F519" s="101">
        <f t="shared" si="48"/>
        <v>10</v>
      </c>
      <c r="G519" s="102">
        <v>2172</v>
      </c>
      <c r="H519" s="102">
        <f t="shared" si="50"/>
        <v>2432.67</v>
      </c>
      <c r="I519" s="102">
        <f t="shared" si="49"/>
        <v>24326.7</v>
      </c>
      <c r="J519" s="190"/>
      <c r="K519" s="45"/>
      <c r="L519" s="147"/>
      <c r="M519" s="147"/>
      <c r="N519" s="147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  <c r="AG519" s="45"/>
      <c r="AH519" s="45"/>
      <c r="AI519" s="45"/>
      <c r="AJ519" s="45"/>
      <c r="AK519" s="45"/>
      <c r="AL519" s="45"/>
      <c r="AM519" s="45"/>
      <c r="AN519" s="45"/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  <c r="BA519" s="45"/>
      <c r="BB519" s="45"/>
      <c r="BC519" s="45"/>
      <c r="BD519" s="45"/>
      <c r="BE519" s="45"/>
      <c r="BF519" s="45"/>
      <c r="BG519" s="45"/>
      <c r="BH519" s="45"/>
      <c r="BI519" s="45"/>
      <c r="BJ519" s="45"/>
      <c r="BK519" s="45"/>
      <c r="BL519" s="45"/>
      <c r="BM519" s="45"/>
      <c r="BN519" s="45"/>
      <c r="BO519" s="45"/>
      <c r="BP519" s="45"/>
      <c r="BQ519" s="45"/>
      <c r="BR519" s="45"/>
      <c r="BS519" s="45"/>
      <c r="BT519" s="45"/>
      <c r="BU519" s="45"/>
      <c r="BV519" s="45"/>
      <c r="BW519" s="45"/>
      <c r="BX519" s="45"/>
      <c r="BY519" s="45"/>
      <c r="BZ519" s="45"/>
      <c r="CA519" s="45"/>
      <c r="CB519" s="45"/>
      <c r="CC519" s="45"/>
      <c r="CD519" s="45"/>
      <c r="CE519" s="45"/>
      <c r="CF519" s="45"/>
      <c r="CG519" s="45"/>
      <c r="CH519" s="45"/>
      <c r="CI519" s="45"/>
      <c r="CJ519" s="45"/>
      <c r="CK519" s="45"/>
      <c r="CL519" s="45"/>
      <c r="CM519" s="45"/>
      <c r="CN519" s="45"/>
      <c r="CO519" s="45"/>
      <c r="CP519" s="45"/>
      <c r="CQ519" s="45"/>
      <c r="CR519" s="45"/>
      <c r="CS519" s="45"/>
      <c r="CT519" s="45"/>
      <c r="CU519" s="45"/>
      <c r="CV519" s="45"/>
      <c r="CW519" s="45"/>
      <c r="CX519" s="45"/>
      <c r="CY519" s="45"/>
      <c r="CZ519" s="45"/>
      <c r="DA519" s="45"/>
      <c r="DB519" s="45"/>
      <c r="DC519" s="45"/>
      <c r="DD519" s="45"/>
      <c r="DE519" s="45"/>
      <c r="DF519" s="45"/>
      <c r="DG519" s="45"/>
      <c r="DH519" s="45"/>
      <c r="DI519" s="45"/>
      <c r="DJ519" s="45"/>
      <c r="DK519" s="45"/>
      <c r="DL519" s="45"/>
      <c r="DM519" s="45"/>
      <c r="DN519" s="45"/>
      <c r="DO519" s="45"/>
      <c r="DP519" s="45"/>
      <c r="DQ519" s="45"/>
    </row>
    <row r="520" spans="2:121" s="44" customFormat="1" ht="22.5" x14ac:dyDescent="0.2">
      <c r="B520" s="106" t="s">
        <v>345</v>
      </c>
      <c r="C520" s="88" t="s">
        <v>1175</v>
      </c>
      <c r="D520" s="106" t="s">
        <v>553</v>
      </c>
      <c r="E520" s="102">
        <v>373.12000000000006</v>
      </c>
      <c r="F520" s="101">
        <f t="shared" si="48"/>
        <v>373.12</v>
      </c>
      <c r="G520" s="102">
        <v>610.30999999999995</v>
      </c>
      <c r="H520" s="102">
        <f t="shared" si="50"/>
        <v>683.56</v>
      </c>
      <c r="I520" s="102">
        <f t="shared" si="49"/>
        <v>255049.91</v>
      </c>
      <c r="J520" s="190"/>
      <c r="K520" s="45"/>
      <c r="L520" s="147"/>
      <c r="M520" s="147"/>
      <c r="N520" s="147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  <c r="AG520" s="45"/>
      <c r="AH520" s="45"/>
      <c r="AI520" s="45"/>
      <c r="AJ520" s="45"/>
      <c r="AK520" s="45"/>
      <c r="AL520" s="45"/>
      <c r="AM520" s="45"/>
      <c r="AN520" s="45"/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  <c r="BA520" s="45"/>
      <c r="BB520" s="45"/>
      <c r="BC520" s="45"/>
      <c r="BD520" s="45"/>
      <c r="BE520" s="45"/>
      <c r="BF520" s="45"/>
      <c r="BG520" s="45"/>
      <c r="BH520" s="45"/>
      <c r="BI520" s="45"/>
      <c r="BJ520" s="45"/>
      <c r="BK520" s="45"/>
      <c r="BL520" s="45"/>
      <c r="BM520" s="45"/>
      <c r="BN520" s="45"/>
      <c r="BO520" s="45"/>
      <c r="BP520" s="45"/>
      <c r="BQ520" s="45"/>
      <c r="BR520" s="45"/>
      <c r="BS520" s="45"/>
      <c r="BT520" s="45"/>
      <c r="BU520" s="45"/>
      <c r="BV520" s="45"/>
      <c r="BW520" s="45"/>
      <c r="BX520" s="45"/>
      <c r="BY520" s="45"/>
      <c r="BZ520" s="45"/>
      <c r="CA520" s="45"/>
      <c r="CB520" s="45"/>
      <c r="CC520" s="45"/>
      <c r="CD520" s="45"/>
      <c r="CE520" s="45"/>
      <c r="CF520" s="45"/>
      <c r="CG520" s="45"/>
      <c r="CH520" s="45"/>
      <c r="CI520" s="45"/>
      <c r="CJ520" s="45"/>
      <c r="CK520" s="45"/>
      <c r="CL520" s="45"/>
      <c r="CM520" s="45"/>
      <c r="CN520" s="45"/>
      <c r="CO520" s="45"/>
      <c r="CP520" s="45"/>
      <c r="CQ520" s="45"/>
      <c r="CR520" s="45"/>
      <c r="CS520" s="45"/>
      <c r="CT520" s="45"/>
      <c r="CU520" s="45"/>
      <c r="CV520" s="45"/>
      <c r="CW520" s="45"/>
      <c r="CX520" s="45"/>
      <c r="CY520" s="45"/>
      <c r="CZ520" s="45"/>
      <c r="DA520" s="45"/>
      <c r="DB520" s="45"/>
      <c r="DC520" s="45"/>
      <c r="DD520" s="45"/>
      <c r="DE520" s="45"/>
      <c r="DF520" s="45"/>
      <c r="DG520" s="45"/>
      <c r="DH520" s="45"/>
      <c r="DI520" s="45"/>
      <c r="DJ520" s="45"/>
      <c r="DK520" s="45"/>
      <c r="DL520" s="45"/>
      <c r="DM520" s="45"/>
      <c r="DN520" s="45"/>
      <c r="DO520" s="45"/>
      <c r="DP520" s="45"/>
      <c r="DQ520" s="45"/>
    </row>
    <row r="521" spans="2:121" s="44" customFormat="1" ht="11.25" x14ac:dyDescent="0.2">
      <c r="B521" s="106" t="s">
        <v>466</v>
      </c>
      <c r="C521" s="88" t="s">
        <v>1176</v>
      </c>
      <c r="D521" s="106" t="s">
        <v>751</v>
      </c>
      <c r="E521" s="102">
        <v>40</v>
      </c>
      <c r="F521" s="101">
        <f t="shared" si="48"/>
        <v>40</v>
      </c>
      <c r="G521" s="102">
        <v>8665</v>
      </c>
      <c r="H521" s="102">
        <f t="shared" si="50"/>
        <v>9704.94</v>
      </c>
      <c r="I521" s="102">
        <f t="shared" si="49"/>
        <v>388197.6</v>
      </c>
      <c r="J521" s="190"/>
      <c r="K521" s="45"/>
      <c r="L521" s="147"/>
      <c r="M521" s="147"/>
      <c r="N521" s="147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  <c r="AG521" s="45"/>
      <c r="AH521" s="45"/>
      <c r="AI521" s="45"/>
      <c r="AJ521" s="45"/>
      <c r="AK521" s="45"/>
      <c r="AL521" s="45"/>
      <c r="AM521" s="45"/>
      <c r="AN521" s="45"/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  <c r="BA521" s="45"/>
      <c r="BB521" s="45"/>
      <c r="BC521" s="45"/>
      <c r="BD521" s="45"/>
      <c r="BE521" s="45"/>
      <c r="BF521" s="45"/>
      <c r="BG521" s="45"/>
      <c r="BH521" s="45"/>
      <c r="BI521" s="45"/>
      <c r="BJ521" s="45"/>
      <c r="BK521" s="45"/>
      <c r="BL521" s="45"/>
      <c r="BM521" s="45"/>
      <c r="BN521" s="45"/>
      <c r="BO521" s="45"/>
      <c r="BP521" s="45"/>
      <c r="BQ521" s="45"/>
      <c r="BR521" s="45"/>
      <c r="BS521" s="45"/>
      <c r="BT521" s="45"/>
      <c r="BU521" s="45"/>
      <c r="BV521" s="45"/>
      <c r="BW521" s="45"/>
      <c r="BX521" s="45"/>
      <c r="BY521" s="45"/>
      <c r="BZ521" s="45"/>
      <c r="CA521" s="45"/>
      <c r="CB521" s="45"/>
      <c r="CC521" s="45"/>
      <c r="CD521" s="45"/>
      <c r="CE521" s="45"/>
      <c r="CF521" s="45"/>
      <c r="CG521" s="45"/>
      <c r="CH521" s="45"/>
      <c r="CI521" s="45"/>
      <c r="CJ521" s="45"/>
      <c r="CK521" s="45"/>
      <c r="CL521" s="45"/>
      <c r="CM521" s="45"/>
      <c r="CN521" s="45"/>
      <c r="CO521" s="45"/>
      <c r="CP521" s="45"/>
      <c r="CQ521" s="45"/>
      <c r="CR521" s="45"/>
      <c r="CS521" s="45"/>
      <c r="CT521" s="45"/>
      <c r="CU521" s="45"/>
      <c r="CV521" s="45"/>
      <c r="CW521" s="45"/>
      <c r="CX521" s="45"/>
      <c r="CY521" s="45"/>
      <c r="CZ521" s="45"/>
      <c r="DA521" s="45"/>
      <c r="DB521" s="45"/>
      <c r="DC521" s="45"/>
      <c r="DD521" s="45"/>
      <c r="DE521" s="45"/>
      <c r="DF521" s="45"/>
      <c r="DG521" s="45"/>
      <c r="DH521" s="45"/>
      <c r="DI521" s="45"/>
      <c r="DJ521" s="45"/>
      <c r="DK521" s="45"/>
      <c r="DL521" s="45"/>
      <c r="DM521" s="45"/>
      <c r="DN521" s="45"/>
      <c r="DO521" s="45"/>
      <c r="DP521" s="45"/>
      <c r="DQ521" s="45"/>
    </row>
    <row r="522" spans="2:121" s="44" customFormat="1" ht="11.25" x14ac:dyDescent="0.2">
      <c r="B522" s="106" t="s">
        <v>346</v>
      </c>
      <c r="C522" s="91" t="s">
        <v>1177</v>
      </c>
      <c r="D522" s="111" t="s">
        <v>751</v>
      </c>
      <c r="E522" s="102">
        <v>5</v>
      </c>
      <c r="F522" s="101">
        <f t="shared" si="48"/>
        <v>5</v>
      </c>
      <c r="G522" s="102">
        <v>2692.5</v>
      </c>
      <c r="H522" s="102">
        <f t="shared" si="50"/>
        <v>3015.64</v>
      </c>
      <c r="I522" s="102">
        <f t="shared" si="49"/>
        <v>15078.2</v>
      </c>
      <c r="J522" s="190"/>
      <c r="K522" s="45"/>
      <c r="L522" s="147"/>
      <c r="M522" s="147"/>
      <c r="N522" s="147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  <c r="AG522" s="45"/>
      <c r="AH522" s="45"/>
      <c r="AI522" s="45"/>
      <c r="AJ522" s="45"/>
      <c r="AK522" s="45"/>
      <c r="AL522" s="45"/>
      <c r="AM522" s="45"/>
      <c r="AN522" s="45"/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  <c r="BA522" s="45"/>
      <c r="BB522" s="45"/>
      <c r="BC522" s="45"/>
      <c r="BD522" s="45"/>
      <c r="BE522" s="45"/>
      <c r="BF522" s="45"/>
      <c r="BG522" s="45"/>
      <c r="BH522" s="45"/>
      <c r="BI522" s="45"/>
      <c r="BJ522" s="45"/>
      <c r="BK522" s="45"/>
      <c r="BL522" s="45"/>
      <c r="BM522" s="45"/>
      <c r="BN522" s="45"/>
      <c r="BO522" s="45"/>
      <c r="BP522" s="45"/>
      <c r="BQ522" s="45"/>
      <c r="BR522" s="45"/>
      <c r="BS522" s="45"/>
      <c r="BT522" s="45"/>
      <c r="BU522" s="45"/>
      <c r="BV522" s="45"/>
      <c r="BW522" s="45"/>
      <c r="BX522" s="45"/>
      <c r="BY522" s="45"/>
      <c r="BZ522" s="45"/>
      <c r="CA522" s="45"/>
      <c r="CB522" s="45"/>
      <c r="CC522" s="45"/>
      <c r="CD522" s="45"/>
      <c r="CE522" s="45"/>
      <c r="CF522" s="45"/>
      <c r="CG522" s="45"/>
      <c r="CH522" s="45"/>
      <c r="CI522" s="45"/>
      <c r="CJ522" s="45"/>
      <c r="CK522" s="45"/>
      <c r="CL522" s="45"/>
      <c r="CM522" s="45"/>
      <c r="CN522" s="45"/>
      <c r="CO522" s="45"/>
      <c r="CP522" s="45"/>
      <c r="CQ522" s="45"/>
      <c r="CR522" s="45"/>
      <c r="CS522" s="45"/>
      <c r="CT522" s="45"/>
      <c r="CU522" s="45"/>
      <c r="CV522" s="45"/>
      <c r="CW522" s="45"/>
      <c r="CX522" s="45"/>
      <c r="CY522" s="45"/>
      <c r="CZ522" s="45"/>
      <c r="DA522" s="45"/>
      <c r="DB522" s="45"/>
      <c r="DC522" s="45"/>
      <c r="DD522" s="45"/>
      <c r="DE522" s="45"/>
      <c r="DF522" s="45"/>
      <c r="DG522" s="45"/>
      <c r="DH522" s="45"/>
      <c r="DI522" s="45"/>
      <c r="DJ522" s="45"/>
      <c r="DK522" s="45"/>
      <c r="DL522" s="45"/>
      <c r="DM522" s="45"/>
      <c r="DN522" s="45"/>
      <c r="DO522" s="45"/>
      <c r="DP522" s="45"/>
      <c r="DQ522" s="45"/>
    </row>
    <row r="523" spans="2:121" s="44" customFormat="1" ht="11.25" x14ac:dyDescent="0.2">
      <c r="B523" s="106" t="s">
        <v>467</v>
      </c>
      <c r="C523" s="88" t="s">
        <v>1178</v>
      </c>
      <c r="D523" s="106" t="s">
        <v>869</v>
      </c>
      <c r="E523" s="102">
        <v>1</v>
      </c>
      <c r="F523" s="101">
        <f t="shared" si="48"/>
        <v>1</v>
      </c>
      <c r="G523" s="102">
        <v>5306</v>
      </c>
      <c r="H523" s="102">
        <f t="shared" si="50"/>
        <v>5942.8</v>
      </c>
      <c r="I523" s="102">
        <f t="shared" si="49"/>
        <v>5942.8</v>
      </c>
      <c r="J523" s="190"/>
      <c r="K523" s="45"/>
      <c r="L523" s="147"/>
      <c r="M523" s="147"/>
      <c r="N523" s="147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  <c r="AG523" s="45"/>
      <c r="AH523" s="45"/>
      <c r="AI523" s="45"/>
      <c r="AJ523" s="45"/>
      <c r="AK523" s="45"/>
      <c r="AL523" s="45"/>
      <c r="AM523" s="45"/>
      <c r="AN523" s="45"/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  <c r="BA523" s="45"/>
      <c r="BB523" s="45"/>
      <c r="BC523" s="45"/>
      <c r="BD523" s="45"/>
      <c r="BE523" s="45"/>
      <c r="BF523" s="45"/>
      <c r="BG523" s="45"/>
      <c r="BH523" s="45"/>
      <c r="BI523" s="45"/>
      <c r="BJ523" s="45"/>
      <c r="BK523" s="45"/>
      <c r="BL523" s="45"/>
      <c r="BM523" s="45"/>
      <c r="BN523" s="45"/>
      <c r="BO523" s="45"/>
      <c r="BP523" s="45"/>
      <c r="BQ523" s="45"/>
      <c r="BR523" s="45"/>
      <c r="BS523" s="45"/>
      <c r="BT523" s="45"/>
      <c r="BU523" s="45"/>
      <c r="BV523" s="45"/>
      <c r="BW523" s="45"/>
      <c r="BX523" s="45"/>
      <c r="BY523" s="45"/>
      <c r="BZ523" s="45"/>
      <c r="CA523" s="45"/>
      <c r="CB523" s="45"/>
      <c r="CC523" s="45"/>
      <c r="CD523" s="45"/>
      <c r="CE523" s="45"/>
      <c r="CF523" s="45"/>
      <c r="CG523" s="45"/>
      <c r="CH523" s="45"/>
      <c r="CI523" s="45"/>
      <c r="CJ523" s="45"/>
      <c r="CK523" s="45"/>
      <c r="CL523" s="45"/>
      <c r="CM523" s="45"/>
      <c r="CN523" s="45"/>
      <c r="CO523" s="45"/>
      <c r="CP523" s="45"/>
      <c r="CQ523" s="45"/>
      <c r="CR523" s="45"/>
      <c r="CS523" s="45"/>
      <c r="CT523" s="45"/>
      <c r="CU523" s="45"/>
      <c r="CV523" s="45"/>
      <c r="CW523" s="45"/>
      <c r="CX523" s="45"/>
      <c r="CY523" s="45"/>
      <c r="CZ523" s="45"/>
      <c r="DA523" s="45"/>
      <c r="DB523" s="45"/>
      <c r="DC523" s="45"/>
      <c r="DD523" s="45"/>
      <c r="DE523" s="45"/>
      <c r="DF523" s="45"/>
      <c r="DG523" s="45"/>
      <c r="DH523" s="45"/>
      <c r="DI523" s="45"/>
      <c r="DJ523" s="45"/>
      <c r="DK523" s="45"/>
      <c r="DL523" s="45"/>
      <c r="DM523" s="45"/>
      <c r="DN523" s="45"/>
      <c r="DO523" s="45"/>
      <c r="DP523" s="45"/>
      <c r="DQ523" s="45"/>
    </row>
    <row r="524" spans="2:121" s="44" customFormat="1" ht="11.25" x14ac:dyDescent="0.2">
      <c r="B524" s="106" t="s">
        <v>468</v>
      </c>
      <c r="C524" s="88" t="s">
        <v>1179</v>
      </c>
      <c r="D524" s="106" t="s">
        <v>869</v>
      </c>
      <c r="E524" s="102">
        <v>20</v>
      </c>
      <c r="F524" s="101">
        <f t="shared" si="48"/>
        <v>20</v>
      </c>
      <c r="G524" s="102">
        <v>2881</v>
      </c>
      <c r="H524" s="102">
        <f t="shared" si="50"/>
        <v>3226.77</v>
      </c>
      <c r="I524" s="102">
        <f t="shared" si="49"/>
        <v>64535.4</v>
      </c>
      <c r="J524" s="190"/>
      <c r="K524" s="45"/>
      <c r="L524" s="147"/>
      <c r="M524" s="147"/>
      <c r="N524" s="147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  <c r="AG524" s="45"/>
      <c r="AH524" s="45"/>
      <c r="AI524" s="45"/>
      <c r="AJ524" s="45"/>
      <c r="AK524" s="45"/>
      <c r="AL524" s="45"/>
      <c r="AM524" s="45"/>
      <c r="AN524" s="45"/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  <c r="BA524" s="45"/>
      <c r="BB524" s="45"/>
      <c r="BC524" s="45"/>
      <c r="BD524" s="45"/>
      <c r="BE524" s="45"/>
      <c r="BF524" s="45"/>
      <c r="BG524" s="45"/>
      <c r="BH524" s="45"/>
      <c r="BI524" s="45"/>
      <c r="BJ524" s="45"/>
      <c r="BK524" s="45"/>
      <c r="BL524" s="45"/>
      <c r="BM524" s="45"/>
      <c r="BN524" s="45"/>
      <c r="BO524" s="45"/>
      <c r="BP524" s="45"/>
      <c r="BQ524" s="45"/>
      <c r="BR524" s="45"/>
      <c r="BS524" s="45"/>
      <c r="BT524" s="45"/>
      <c r="BU524" s="45"/>
      <c r="BV524" s="45"/>
      <c r="BW524" s="45"/>
      <c r="BX524" s="45"/>
      <c r="BY524" s="45"/>
      <c r="BZ524" s="45"/>
      <c r="CA524" s="45"/>
      <c r="CB524" s="45"/>
      <c r="CC524" s="45"/>
      <c r="CD524" s="45"/>
      <c r="CE524" s="45"/>
      <c r="CF524" s="45"/>
      <c r="CG524" s="45"/>
      <c r="CH524" s="45"/>
      <c r="CI524" s="45"/>
      <c r="CJ524" s="45"/>
      <c r="CK524" s="45"/>
      <c r="CL524" s="45"/>
      <c r="CM524" s="45"/>
      <c r="CN524" s="45"/>
      <c r="CO524" s="45"/>
      <c r="CP524" s="45"/>
      <c r="CQ524" s="45"/>
      <c r="CR524" s="45"/>
      <c r="CS524" s="45"/>
      <c r="CT524" s="45"/>
      <c r="CU524" s="45"/>
      <c r="CV524" s="45"/>
      <c r="CW524" s="45"/>
      <c r="CX524" s="45"/>
      <c r="CY524" s="45"/>
      <c r="CZ524" s="45"/>
      <c r="DA524" s="45"/>
      <c r="DB524" s="45"/>
      <c r="DC524" s="45"/>
      <c r="DD524" s="45"/>
      <c r="DE524" s="45"/>
      <c r="DF524" s="45"/>
      <c r="DG524" s="45"/>
      <c r="DH524" s="45"/>
      <c r="DI524" s="45"/>
      <c r="DJ524" s="45"/>
      <c r="DK524" s="45"/>
      <c r="DL524" s="45"/>
      <c r="DM524" s="45"/>
      <c r="DN524" s="45"/>
      <c r="DO524" s="45"/>
      <c r="DP524" s="45"/>
      <c r="DQ524" s="45"/>
    </row>
    <row r="525" spans="2:121" s="44" customFormat="1" ht="11.25" x14ac:dyDescent="0.2">
      <c r="B525" s="106" t="s">
        <v>469</v>
      </c>
      <c r="C525" s="88" t="s">
        <v>1180</v>
      </c>
      <c r="D525" s="106" t="s">
        <v>869</v>
      </c>
      <c r="E525" s="102">
        <v>20</v>
      </c>
      <c r="F525" s="101">
        <f t="shared" si="48"/>
        <v>20</v>
      </c>
      <c r="G525" s="102">
        <v>5899</v>
      </c>
      <c r="H525" s="102">
        <f t="shared" si="50"/>
        <v>6606.97</v>
      </c>
      <c r="I525" s="102">
        <f t="shared" si="49"/>
        <v>132139.4</v>
      </c>
      <c r="J525" s="190"/>
      <c r="K525" s="45"/>
      <c r="L525" s="147"/>
      <c r="M525" s="147"/>
      <c r="N525" s="147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  <c r="AG525" s="45"/>
      <c r="AH525" s="45"/>
      <c r="AI525" s="45"/>
      <c r="AJ525" s="45"/>
      <c r="AK525" s="45"/>
      <c r="AL525" s="45"/>
      <c r="AM525" s="45"/>
      <c r="AN525" s="45"/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  <c r="BA525" s="45"/>
      <c r="BB525" s="45"/>
      <c r="BC525" s="45"/>
      <c r="BD525" s="45"/>
      <c r="BE525" s="45"/>
      <c r="BF525" s="45"/>
      <c r="BG525" s="45"/>
      <c r="BH525" s="45"/>
      <c r="BI525" s="45"/>
      <c r="BJ525" s="45"/>
      <c r="BK525" s="45"/>
      <c r="BL525" s="45"/>
      <c r="BM525" s="45"/>
      <c r="BN525" s="45"/>
      <c r="BO525" s="45"/>
      <c r="BP525" s="45"/>
      <c r="BQ525" s="45"/>
      <c r="BR525" s="45"/>
      <c r="BS525" s="45"/>
      <c r="BT525" s="45"/>
      <c r="BU525" s="45"/>
      <c r="BV525" s="45"/>
      <c r="BW525" s="45"/>
      <c r="BX525" s="45"/>
      <c r="BY525" s="45"/>
      <c r="BZ525" s="45"/>
      <c r="CA525" s="45"/>
      <c r="CB525" s="45"/>
      <c r="CC525" s="45"/>
      <c r="CD525" s="45"/>
      <c r="CE525" s="45"/>
      <c r="CF525" s="45"/>
      <c r="CG525" s="45"/>
      <c r="CH525" s="45"/>
      <c r="CI525" s="45"/>
      <c r="CJ525" s="45"/>
      <c r="CK525" s="45"/>
      <c r="CL525" s="45"/>
      <c r="CM525" s="45"/>
      <c r="CN525" s="45"/>
      <c r="CO525" s="45"/>
      <c r="CP525" s="45"/>
      <c r="CQ525" s="45"/>
      <c r="CR525" s="45"/>
      <c r="CS525" s="45"/>
      <c r="CT525" s="45"/>
      <c r="CU525" s="45"/>
      <c r="CV525" s="45"/>
      <c r="CW525" s="45"/>
      <c r="CX525" s="45"/>
      <c r="CY525" s="45"/>
      <c r="CZ525" s="45"/>
      <c r="DA525" s="45"/>
      <c r="DB525" s="45"/>
      <c r="DC525" s="45"/>
      <c r="DD525" s="45"/>
      <c r="DE525" s="45"/>
      <c r="DF525" s="45"/>
      <c r="DG525" s="45"/>
      <c r="DH525" s="45"/>
      <c r="DI525" s="45"/>
      <c r="DJ525" s="45"/>
      <c r="DK525" s="45"/>
      <c r="DL525" s="45"/>
      <c r="DM525" s="45"/>
      <c r="DN525" s="45"/>
      <c r="DO525" s="45"/>
      <c r="DP525" s="45"/>
      <c r="DQ525" s="45"/>
    </row>
    <row r="526" spans="2:121" s="44" customFormat="1" ht="11.25" x14ac:dyDescent="0.2">
      <c r="B526" s="106" t="s">
        <v>470</v>
      </c>
      <c r="C526" s="88" t="s">
        <v>1181</v>
      </c>
      <c r="D526" s="106" t="s">
        <v>23</v>
      </c>
      <c r="E526" s="102">
        <v>376</v>
      </c>
      <c r="F526" s="101">
        <f t="shared" si="48"/>
        <v>376</v>
      </c>
      <c r="G526" s="102">
        <v>39.526666666666664</v>
      </c>
      <c r="H526" s="102">
        <f t="shared" si="50"/>
        <v>44.27</v>
      </c>
      <c r="I526" s="102">
        <f t="shared" si="49"/>
        <v>16645.52</v>
      </c>
      <c r="J526" s="190"/>
      <c r="K526" s="45"/>
      <c r="L526" s="147"/>
      <c r="M526" s="147"/>
      <c r="N526" s="147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  <c r="AG526" s="45"/>
      <c r="AH526" s="45"/>
      <c r="AI526" s="45"/>
      <c r="AJ526" s="45"/>
      <c r="AK526" s="45"/>
      <c r="AL526" s="45"/>
      <c r="AM526" s="45"/>
      <c r="AN526" s="45"/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  <c r="BA526" s="45"/>
      <c r="BB526" s="45"/>
      <c r="BC526" s="45"/>
      <c r="BD526" s="45"/>
      <c r="BE526" s="45"/>
      <c r="BF526" s="45"/>
      <c r="BG526" s="45"/>
      <c r="BH526" s="45"/>
      <c r="BI526" s="45"/>
      <c r="BJ526" s="45"/>
      <c r="BK526" s="45"/>
      <c r="BL526" s="45"/>
      <c r="BM526" s="45"/>
      <c r="BN526" s="45"/>
      <c r="BO526" s="45"/>
      <c r="BP526" s="45"/>
      <c r="BQ526" s="45"/>
      <c r="BR526" s="45"/>
      <c r="BS526" s="45"/>
      <c r="BT526" s="45"/>
      <c r="BU526" s="45"/>
      <c r="BV526" s="45"/>
      <c r="BW526" s="45"/>
      <c r="BX526" s="45"/>
      <c r="BY526" s="45"/>
      <c r="BZ526" s="45"/>
      <c r="CA526" s="45"/>
      <c r="CB526" s="45"/>
      <c r="CC526" s="45"/>
      <c r="CD526" s="45"/>
      <c r="CE526" s="45"/>
      <c r="CF526" s="45"/>
      <c r="CG526" s="45"/>
      <c r="CH526" s="45"/>
      <c r="CI526" s="45"/>
      <c r="CJ526" s="45"/>
      <c r="CK526" s="45"/>
      <c r="CL526" s="45"/>
      <c r="CM526" s="45"/>
      <c r="CN526" s="45"/>
      <c r="CO526" s="45"/>
      <c r="CP526" s="45"/>
      <c r="CQ526" s="45"/>
      <c r="CR526" s="45"/>
      <c r="CS526" s="45"/>
      <c r="CT526" s="45"/>
      <c r="CU526" s="45"/>
      <c r="CV526" s="45"/>
      <c r="CW526" s="45"/>
      <c r="CX526" s="45"/>
      <c r="CY526" s="45"/>
      <c r="CZ526" s="45"/>
      <c r="DA526" s="45"/>
      <c r="DB526" s="45"/>
      <c r="DC526" s="45"/>
      <c r="DD526" s="45"/>
      <c r="DE526" s="45"/>
      <c r="DF526" s="45"/>
      <c r="DG526" s="45"/>
      <c r="DH526" s="45"/>
      <c r="DI526" s="45"/>
      <c r="DJ526" s="45"/>
      <c r="DK526" s="45"/>
      <c r="DL526" s="45"/>
      <c r="DM526" s="45"/>
      <c r="DN526" s="45"/>
      <c r="DO526" s="45"/>
      <c r="DP526" s="45"/>
      <c r="DQ526" s="45"/>
    </row>
    <row r="527" spans="2:121" s="44" customFormat="1" ht="11.25" x14ac:dyDescent="0.2">
      <c r="B527" s="106" t="s">
        <v>471</v>
      </c>
      <c r="C527" s="88" t="s">
        <v>1182</v>
      </c>
      <c r="D527" s="106" t="s">
        <v>751</v>
      </c>
      <c r="E527" s="102">
        <v>70</v>
      </c>
      <c r="F527" s="101">
        <f t="shared" si="48"/>
        <v>70</v>
      </c>
      <c r="G527" s="102">
        <v>67.426666666666662</v>
      </c>
      <c r="H527" s="102">
        <f t="shared" si="50"/>
        <v>75.52</v>
      </c>
      <c r="I527" s="102">
        <f t="shared" si="49"/>
        <v>5286.4</v>
      </c>
      <c r="J527" s="190"/>
      <c r="K527" s="45"/>
      <c r="L527" s="147"/>
      <c r="M527" s="147"/>
      <c r="N527" s="147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  <c r="AG527" s="45"/>
      <c r="AH527" s="45"/>
      <c r="AI527" s="45"/>
      <c r="AJ527" s="45"/>
      <c r="AK527" s="45"/>
      <c r="AL527" s="45"/>
      <c r="AM527" s="45"/>
      <c r="AN527" s="45"/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  <c r="BA527" s="45"/>
      <c r="BB527" s="45"/>
      <c r="BC527" s="45"/>
      <c r="BD527" s="45"/>
      <c r="BE527" s="45"/>
      <c r="BF527" s="45"/>
      <c r="BG527" s="45"/>
      <c r="BH527" s="45"/>
      <c r="BI527" s="45"/>
      <c r="BJ527" s="45"/>
      <c r="BK527" s="45"/>
      <c r="BL527" s="45"/>
      <c r="BM527" s="45"/>
      <c r="BN527" s="45"/>
      <c r="BO527" s="45"/>
      <c r="BP527" s="45"/>
      <c r="BQ527" s="45"/>
      <c r="BR527" s="45"/>
      <c r="BS527" s="45"/>
      <c r="BT527" s="45"/>
      <c r="BU527" s="45"/>
      <c r="BV527" s="45"/>
      <c r="BW527" s="45"/>
      <c r="BX527" s="45"/>
      <c r="BY527" s="45"/>
      <c r="BZ527" s="45"/>
      <c r="CA527" s="45"/>
      <c r="CB527" s="45"/>
      <c r="CC527" s="45"/>
      <c r="CD527" s="45"/>
      <c r="CE527" s="45"/>
      <c r="CF527" s="45"/>
      <c r="CG527" s="45"/>
      <c r="CH527" s="45"/>
      <c r="CI527" s="45"/>
      <c r="CJ527" s="45"/>
      <c r="CK527" s="45"/>
      <c r="CL527" s="45"/>
      <c r="CM527" s="45"/>
      <c r="CN527" s="45"/>
      <c r="CO527" s="45"/>
      <c r="CP527" s="45"/>
      <c r="CQ527" s="45"/>
      <c r="CR527" s="45"/>
      <c r="CS527" s="45"/>
      <c r="CT527" s="45"/>
      <c r="CU527" s="45"/>
      <c r="CV527" s="45"/>
      <c r="CW527" s="45"/>
      <c r="CX527" s="45"/>
      <c r="CY527" s="45"/>
      <c r="CZ527" s="45"/>
      <c r="DA527" s="45"/>
      <c r="DB527" s="45"/>
      <c r="DC527" s="45"/>
      <c r="DD527" s="45"/>
      <c r="DE527" s="45"/>
      <c r="DF527" s="45"/>
      <c r="DG527" s="45"/>
      <c r="DH527" s="45"/>
      <c r="DI527" s="45"/>
      <c r="DJ527" s="45"/>
      <c r="DK527" s="45"/>
      <c r="DL527" s="45"/>
      <c r="DM527" s="45"/>
      <c r="DN527" s="45"/>
      <c r="DO527" s="45"/>
      <c r="DP527" s="45"/>
      <c r="DQ527" s="45"/>
    </row>
    <row r="528" spans="2:121" s="44" customFormat="1" ht="11.25" x14ac:dyDescent="0.2">
      <c r="B528" s="106" t="s">
        <v>472</v>
      </c>
      <c r="C528" s="91" t="s">
        <v>1183</v>
      </c>
      <c r="D528" s="111" t="s">
        <v>869</v>
      </c>
      <c r="E528" s="102">
        <v>140</v>
      </c>
      <c r="F528" s="101">
        <f t="shared" si="48"/>
        <v>140</v>
      </c>
      <c r="G528" s="102">
        <v>28.603333333333335</v>
      </c>
      <c r="H528" s="102">
        <f t="shared" si="50"/>
        <v>32.04</v>
      </c>
      <c r="I528" s="102">
        <f t="shared" si="49"/>
        <v>4485.6000000000004</v>
      </c>
      <c r="J528" s="190"/>
      <c r="K528" s="45"/>
      <c r="L528" s="147"/>
      <c r="M528" s="147"/>
      <c r="N528" s="147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  <c r="AG528" s="45"/>
      <c r="AH528" s="45"/>
      <c r="AI528" s="45"/>
      <c r="AJ528" s="45"/>
      <c r="AK528" s="45"/>
      <c r="AL528" s="45"/>
      <c r="AM528" s="45"/>
      <c r="AN528" s="45"/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  <c r="BA528" s="45"/>
      <c r="BB528" s="45"/>
      <c r="BC528" s="45"/>
      <c r="BD528" s="45"/>
      <c r="BE528" s="45"/>
      <c r="BF528" s="45"/>
      <c r="BG528" s="45"/>
      <c r="BH528" s="45"/>
      <c r="BI528" s="45"/>
      <c r="BJ528" s="45"/>
      <c r="BK528" s="45"/>
      <c r="BL528" s="45"/>
      <c r="BM528" s="45"/>
      <c r="BN528" s="45"/>
      <c r="BO528" s="45"/>
      <c r="BP528" s="45"/>
      <c r="BQ528" s="45"/>
      <c r="BR528" s="45"/>
      <c r="BS528" s="45"/>
      <c r="BT528" s="45"/>
      <c r="BU528" s="45"/>
      <c r="BV528" s="45"/>
      <c r="BW528" s="45"/>
      <c r="BX528" s="45"/>
      <c r="BY528" s="45"/>
      <c r="BZ528" s="45"/>
      <c r="CA528" s="45"/>
      <c r="CB528" s="45"/>
      <c r="CC528" s="45"/>
      <c r="CD528" s="45"/>
      <c r="CE528" s="45"/>
      <c r="CF528" s="45"/>
      <c r="CG528" s="45"/>
      <c r="CH528" s="45"/>
      <c r="CI528" s="45"/>
      <c r="CJ528" s="45"/>
      <c r="CK528" s="45"/>
      <c r="CL528" s="45"/>
      <c r="CM528" s="45"/>
      <c r="CN528" s="45"/>
      <c r="CO528" s="45"/>
      <c r="CP528" s="45"/>
      <c r="CQ528" s="45"/>
      <c r="CR528" s="45"/>
      <c r="CS528" s="45"/>
      <c r="CT528" s="45"/>
      <c r="CU528" s="45"/>
      <c r="CV528" s="45"/>
      <c r="CW528" s="45"/>
      <c r="CX528" s="45"/>
      <c r="CY528" s="45"/>
      <c r="CZ528" s="45"/>
      <c r="DA528" s="45"/>
      <c r="DB528" s="45"/>
      <c r="DC528" s="45"/>
      <c r="DD528" s="45"/>
      <c r="DE528" s="45"/>
      <c r="DF528" s="45"/>
      <c r="DG528" s="45"/>
      <c r="DH528" s="45"/>
      <c r="DI528" s="45"/>
      <c r="DJ528" s="45"/>
      <c r="DK528" s="45"/>
      <c r="DL528" s="45"/>
      <c r="DM528" s="45"/>
      <c r="DN528" s="45"/>
      <c r="DO528" s="45"/>
      <c r="DP528" s="45"/>
      <c r="DQ528" s="45"/>
    </row>
    <row r="529" spans="2:121" s="44" customFormat="1" ht="11.25" x14ac:dyDescent="0.2">
      <c r="B529" s="106" t="s">
        <v>473</v>
      </c>
      <c r="C529" s="91" t="s">
        <v>1184</v>
      </c>
      <c r="D529" s="108" t="s">
        <v>751</v>
      </c>
      <c r="E529" s="102">
        <v>40</v>
      </c>
      <c r="F529" s="101">
        <f t="shared" si="48"/>
        <v>40</v>
      </c>
      <c r="G529" s="102">
        <v>68.89</v>
      </c>
      <c r="H529" s="102">
        <f t="shared" si="50"/>
        <v>77.16</v>
      </c>
      <c r="I529" s="102">
        <f t="shared" si="49"/>
        <v>3086.4</v>
      </c>
      <c r="J529" s="190"/>
      <c r="K529" s="45"/>
      <c r="L529" s="147"/>
      <c r="M529" s="147"/>
      <c r="N529" s="147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  <c r="AG529" s="45"/>
      <c r="AH529" s="45"/>
      <c r="AI529" s="45"/>
      <c r="AJ529" s="45"/>
      <c r="AK529" s="45"/>
      <c r="AL529" s="45"/>
      <c r="AM529" s="45"/>
      <c r="AN529" s="45"/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  <c r="BA529" s="45"/>
      <c r="BB529" s="45"/>
      <c r="BC529" s="45"/>
      <c r="BD529" s="45"/>
      <c r="BE529" s="45"/>
      <c r="BF529" s="45"/>
      <c r="BG529" s="45"/>
      <c r="BH529" s="45"/>
      <c r="BI529" s="45"/>
      <c r="BJ529" s="45"/>
      <c r="BK529" s="45"/>
      <c r="BL529" s="45"/>
      <c r="BM529" s="45"/>
      <c r="BN529" s="45"/>
      <c r="BO529" s="45"/>
      <c r="BP529" s="45"/>
      <c r="BQ529" s="45"/>
      <c r="BR529" s="45"/>
      <c r="BS529" s="45"/>
      <c r="BT529" s="45"/>
      <c r="BU529" s="45"/>
      <c r="BV529" s="45"/>
      <c r="BW529" s="45"/>
      <c r="BX529" s="45"/>
      <c r="BY529" s="45"/>
      <c r="BZ529" s="45"/>
      <c r="CA529" s="45"/>
      <c r="CB529" s="45"/>
      <c r="CC529" s="45"/>
      <c r="CD529" s="45"/>
      <c r="CE529" s="45"/>
      <c r="CF529" s="45"/>
      <c r="CG529" s="45"/>
      <c r="CH529" s="45"/>
      <c r="CI529" s="45"/>
      <c r="CJ529" s="45"/>
      <c r="CK529" s="45"/>
      <c r="CL529" s="45"/>
      <c r="CM529" s="45"/>
      <c r="CN529" s="45"/>
      <c r="CO529" s="45"/>
      <c r="CP529" s="45"/>
      <c r="CQ529" s="45"/>
      <c r="CR529" s="45"/>
      <c r="CS529" s="45"/>
      <c r="CT529" s="45"/>
      <c r="CU529" s="45"/>
      <c r="CV529" s="45"/>
      <c r="CW529" s="45"/>
      <c r="CX529" s="45"/>
      <c r="CY529" s="45"/>
      <c r="CZ529" s="45"/>
      <c r="DA529" s="45"/>
      <c r="DB529" s="45"/>
      <c r="DC529" s="45"/>
      <c r="DD529" s="45"/>
      <c r="DE529" s="45"/>
      <c r="DF529" s="45"/>
      <c r="DG529" s="45"/>
      <c r="DH529" s="45"/>
      <c r="DI529" s="45"/>
      <c r="DJ529" s="45"/>
      <c r="DK529" s="45"/>
      <c r="DL529" s="45"/>
      <c r="DM529" s="45"/>
      <c r="DN529" s="45"/>
      <c r="DO529" s="45"/>
      <c r="DP529" s="45"/>
      <c r="DQ529" s="45"/>
    </row>
    <row r="530" spans="2:121" s="44" customFormat="1" ht="11.25" x14ac:dyDescent="0.2">
      <c r="B530" s="106" t="s">
        <v>474</v>
      </c>
      <c r="C530" s="91" t="s">
        <v>1185</v>
      </c>
      <c r="D530" s="108" t="s">
        <v>23</v>
      </c>
      <c r="E530" s="102">
        <v>10</v>
      </c>
      <c r="F530" s="101">
        <f t="shared" si="48"/>
        <v>10</v>
      </c>
      <c r="G530" s="102">
        <v>27.206666666666667</v>
      </c>
      <c r="H530" s="102">
        <f t="shared" si="50"/>
        <v>30.47</v>
      </c>
      <c r="I530" s="102">
        <f t="shared" si="49"/>
        <v>304.7</v>
      </c>
      <c r="J530" s="190"/>
      <c r="K530" s="45"/>
      <c r="L530" s="147"/>
      <c r="M530" s="147"/>
      <c r="N530" s="147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  <c r="AG530" s="45"/>
      <c r="AH530" s="45"/>
      <c r="AI530" s="45"/>
      <c r="AJ530" s="45"/>
      <c r="AK530" s="45"/>
      <c r="AL530" s="45"/>
      <c r="AM530" s="45"/>
      <c r="AN530" s="45"/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  <c r="BA530" s="45"/>
      <c r="BB530" s="45"/>
      <c r="BC530" s="45"/>
      <c r="BD530" s="45"/>
      <c r="BE530" s="45"/>
      <c r="BF530" s="45"/>
      <c r="BG530" s="45"/>
      <c r="BH530" s="45"/>
      <c r="BI530" s="45"/>
      <c r="BJ530" s="45"/>
      <c r="BK530" s="45"/>
      <c r="BL530" s="45"/>
      <c r="BM530" s="45"/>
      <c r="BN530" s="45"/>
      <c r="BO530" s="45"/>
      <c r="BP530" s="45"/>
      <c r="BQ530" s="45"/>
      <c r="BR530" s="45"/>
      <c r="BS530" s="45"/>
      <c r="BT530" s="45"/>
      <c r="BU530" s="45"/>
      <c r="BV530" s="45"/>
      <c r="BW530" s="45"/>
      <c r="BX530" s="45"/>
      <c r="BY530" s="45"/>
      <c r="BZ530" s="45"/>
      <c r="CA530" s="45"/>
      <c r="CB530" s="45"/>
      <c r="CC530" s="45"/>
      <c r="CD530" s="45"/>
      <c r="CE530" s="45"/>
      <c r="CF530" s="45"/>
      <c r="CG530" s="45"/>
      <c r="CH530" s="45"/>
      <c r="CI530" s="45"/>
      <c r="CJ530" s="45"/>
      <c r="CK530" s="45"/>
      <c r="CL530" s="45"/>
      <c r="CM530" s="45"/>
      <c r="CN530" s="45"/>
      <c r="CO530" s="45"/>
      <c r="CP530" s="45"/>
      <c r="CQ530" s="45"/>
      <c r="CR530" s="45"/>
      <c r="CS530" s="45"/>
      <c r="CT530" s="45"/>
      <c r="CU530" s="45"/>
      <c r="CV530" s="45"/>
      <c r="CW530" s="45"/>
      <c r="CX530" s="45"/>
      <c r="CY530" s="45"/>
      <c r="CZ530" s="45"/>
      <c r="DA530" s="45"/>
      <c r="DB530" s="45"/>
      <c r="DC530" s="45"/>
      <c r="DD530" s="45"/>
      <c r="DE530" s="45"/>
      <c r="DF530" s="45"/>
      <c r="DG530" s="45"/>
      <c r="DH530" s="45"/>
      <c r="DI530" s="45"/>
      <c r="DJ530" s="45"/>
      <c r="DK530" s="45"/>
      <c r="DL530" s="45"/>
      <c r="DM530" s="45"/>
      <c r="DN530" s="45"/>
      <c r="DO530" s="45"/>
      <c r="DP530" s="45"/>
      <c r="DQ530" s="45"/>
    </row>
    <row r="531" spans="2:121" s="44" customFormat="1" ht="11.25" x14ac:dyDescent="0.2">
      <c r="B531" s="106" t="s">
        <v>475</v>
      </c>
      <c r="C531" s="88" t="s">
        <v>1186</v>
      </c>
      <c r="D531" s="108" t="s">
        <v>751</v>
      </c>
      <c r="E531" s="102">
        <v>40</v>
      </c>
      <c r="F531" s="101">
        <f t="shared" si="48"/>
        <v>40</v>
      </c>
      <c r="G531" s="102">
        <v>47.743333333333332</v>
      </c>
      <c r="H531" s="102">
        <f t="shared" si="50"/>
        <v>53.47</v>
      </c>
      <c r="I531" s="102">
        <f t="shared" si="49"/>
        <v>2138.8000000000002</v>
      </c>
      <c r="J531" s="190"/>
      <c r="K531" s="45"/>
      <c r="L531" s="147"/>
      <c r="M531" s="147"/>
      <c r="N531" s="147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  <c r="AG531" s="45"/>
      <c r="AH531" s="45"/>
      <c r="AI531" s="45"/>
      <c r="AJ531" s="45"/>
      <c r="AK531" s="45"/>
      <c r="AL531" s="45"/>
      <c r="AM531" s="45"/>
      <c r="AN531" s="45"/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  <c r="BA531" s="45"/>
      <c r="BB531" s="45"/>
      <c r="BC531" s="45"/>
      <c r="BD531" s="45"/>
      <c r="BE531" s="45"/>
      <c r="BF531" s="45"/>
      <c r="BG531" s="45"/>
      <c r="BH531" s="45"/>
      <c r="BI531" s="45"/>
      <c r="BJ531" s="45"/>
      <c r="BK531" s="45"/>
      <c r="BL531" s="45"/>
      <c r="BM531" s="45"/>
      <c r="BN531" s="45"/>
      <c r="BO531" s="45"/>
      <c r="BP531" s="45"/>
      <c r="BQ531" s="45"/>
      <c r="BR531" s="45"/>
      <c r="BS531" s="45"/>
      <c r="BT531" s="45"/>
      <c r="BU531" s="45"/>
      <c r="BV531" s="45"/>
      <c r="BW531" s="45"/>
      <c r="BX531" s="45"/>
      <c r="BY531" s="45"/>
      <c r="BZ531" s="45"/>
      <c r="CA531" s="45"/>
      <c r="CB531" s="45"/>
      <c r="CC531" s="45"/>
      <c r="CD531" s="45"/>
      <c r="CE531" s="45"/>
      <c r="CF531" s="45"/>
      <c r="CG531" s="45"/>
      <c r="CH531" s="45"/>
      <c r="CI531" s="45"/>
      <c r="CJ531" s="45"/>
      <c r="CK531" s="45"/>
      <c r="CL531" s="45"/>
      <c r="CM531" s="45"/>
      <c r="CN531" s="45"/>
      <c r="CO531" s="45"/>
      <c r="CP531" s="45"/>
      <c r="CQ531" s="45"/>
      <c r="CR531" s="45"/>
      <c r="CS531" s="45"/>
      <c r="CT531" s="45"/>
      <c r="CU531" s="45"/>
      <c r="CV531" s="45"/>
      <c r="CW531" s="45"/>
      <c r="CX531" s="45"/>
      <c r="CY531" s="45"/>
      <c r="CZ531" s="45"/>
      <c r="DA531" s="45"/>
      <c r="DB531" s="45"/>
      <c r="DC531" s="45"/>
      <c r="DD531" s="45"/>
      <c r="DE531" s="45"/>
      <c r="DF531" s="45"/>
      <c r="DG531" s="45"/>
      <c r="DH531" s="45"/>
      <c r="DI531" s="45"/>
      <c r="DJ531" s="45"/>
      <c r="DK531" s="45"/>
      <c r="DL531" s="45"/>
      <c r="DM531" s="45"/>
      <c r="DN531" s="45"/>
      <c r="DO531" s="45"/>
      <c r="DP531" s="45"/>
      <c r="DQ531" s="45"/>
    </row>
    <row r="532" spans="2:121" s="44" customFormat="1" ht="11.25" x14ac:dyDescent="0.2">
      <c r="B532" s="106" t="s">
        <v>347</v>
      </c>
      <c r="C532" s="88" t="s">
        <v>1187</v>
      </c>
      <c r="D532" s="108" t="s">
        <v>751</v>
      </c>
      <c r="E532" s="102">
        <v>40</v>
      </c>
      <c r="F532" s="101">
        <f t="shared" si="48"/>
        <v>40</v>
      </c>
      <c r="G532" s="102">
        <v>20.063333333333333</v>
      </c>
      <c r="H532" s="102">
        <f t="shared" si="50"/>
        <v>22.47</v>
      </c>
      <c r="I532" s="102">
        <f t="shared" si="49"/>
        <v>898.8</v>
      </c>
      <c r="J532" s="190"/>
      <c r="K532" s="45"/>
      <c r="L532" s="147"/>
      <c r="M532" s="147"/>
      <c r="N532" s="147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  <c r="AG532" s="45"/>
      <c r="AH532" s="45"/>
      <c r="AI532" s="45"/>
      <c r="AJ532" s="45"/>
      <c r="AK532" s="45"/>
      <c r="AL532" s="45"/>
      <c r="AM532" s="45"/>
      <c r="AN532" s="45"/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  <c r="BA532" s="45"/>
      <c r="BB532" s="45"/>
      <c r="BC532" s="45"/>
      <c r="BD532" s="45"/>
      <c r="BE532" s="45"/>
      <c r="BF532" s="45"/>
      <c r="BG532" s="45"/>
      <c r="BH532" s="45"/>
      <c r="BI532" s="45"/>
      <c r="BJ532" s="45"/>
      <c r="BK532" s="45"/>
      <c r="BL532" s="45"/>
      <c r="BM532" s="45"/>
      <c r="BN532" s="45"/>
      <c r="BO532" s="45"/>
      <c r="BP532" s="45"/>
      <c r="BQ532" s="45"/>
      <c r="BR532" s="45"/>
      <c r="BS532" s="45"/>
      <c r="BT532" s="45"/>
      <c r="BU532" s="45"/>
      <c r="BV532" s="45"/>
      <c r="BW532" s="45"/>
      <c r="BX532" s="45"/>
      <c r="BY532" s="45"/>
      <c r="BZ532" s="45"/>
      <c r="CA532" s="45"/>
      <c r="CB532" s="45"/>
      <c r="CC532" s="45"/>
      <c r="CD532" s="45"/>
      <c r="CE532" s="45"/>
      <c r="CF532" s="45"/>
      <c r="CG532" s="45"/>
      <c r="CH532" s="45"/>
      <c r="CI532" s="45"/>
      <c r="CJ532" s="45"/>
      <c r="CK532" s="45"/>
      <c r="CL532" s="45"/>
      <c r="CM532" s="45"/>
      <c r="CN532" s="45"/>
      <c r="CO532" s="45"/>
      <c r="CP532" s="45"/>
      <c r="CQ532" s="45"/>
      <c r="CR532" s="45"/>
      <c r="CS532" s="45"/>
      <c r="CT532" s="45"/>
      <c r="CU532" s="45"/>
      <c r="CV532" s="45"/>
      <c r="CW532" s="45"/>
      <c r="CX532" s="45"/>
      <c r="CY532" s="45"/>
      <c r="CZ532" s="45"/>
      <c r="DA532" s="45"/>
      <c r="DB532" s="45"/>
      <c r="DC532" s="45"/>
      <c r="DD532" s="45"/>
      <c r="DE532" s="45"/>
      <c r="DF532" s="45"/>
      <c r="DG532" s="45"/>
      <c r="DH532" s="45"/>
      <c r="DI532" s="45"/>
      <c r="DJ532" s="45"/>
      <c r="DK532" s="45"/>
      <c r="DL532" s="45"/>
      <c r="DM532" s="45"/>
      <c r="DN532" s="45"/>
      <c r="DO532" s="45"/>
      <c r="DP532" s="45"/>
      <c r="DQ532" s="45"/>
    </row>
    <row r="533" spans="2:121" s="44" customFormat="1" ht="11.25" x14ac:dyDescent="0.2">
      <c r="B533" s="106" t="s">
        <v>476</v>
      </c>
      <c r="C533" s="88" t="s">
        <v>1188</v>
      </c>
      <c r="D533" s="106" t="s">
        <v>23</v>
      </c>
      <c r="E533" s="102">
        <v>80</v>
      </c>
      <c r="F533" s="101">
        <f t="shared" si="48"/>
        <v>80</v>
      </c>
      <c r="G533" s="102">
        <v>254</v>
      </c>
      <c r="H533" s="102">
        <f t="shared" si="50"/>
        <v>284.48</v>
      </c>
      <c r="I533" s="102">
        <f t="shared" si="49"/>
        <v>22758.400000000001</v>
      </c>
      <c r="J533" s="190"/>
      <c r="K533" s="45"/>
      <c r="L533" s="147"/>
      <c r="M533" s="147"/>
      <c r="N533" s="147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  <c r="BA533" s="45"/>
      <c r="BB533" s="45"/>
      <c r="BC533" s="45"/>
      <c r="BD533" s="45"/>
      <c r="BE533" s="45"/>
      <c r="BF533" s="45"/>
      <c r="BG533" s="45"/>
      <c r="BH533" s="45"/>
      <c r="BI533" s="45"/>
      <c r="BJ533" s="45"/>
      <c r="BK533" s="45"/>
      <c r="BL533" s="45"/>
      <c r="BM533" s="45"/>
      <c r="BN533" s="45"/>
      <c r="BO533" s="45"/>
      <c r="BP533" s="45"/>
      <c r="BQ533" s="45"/>
      <c r="BR533" s="45"/>
      <c r="BS533" s="45"/>
      <c r="BT533" s="45"/>
      <c r="BU533" s="45"/>
      <c r="BV533" s="45"/>
      <c r="BW533" s="45"/>
      <c r="BX533" s="45"/>
      <c r="BY533" s="45"/>
      <c r="BZ533" s="45"/>
      <c r="CA533" s="45"/>
      <c r="CB533" s="45"/>
      <c r="CC533" s="45"/>
      <c r="CD533" s="45"/>
      <c r="CE533" s="45"/>
      <c r="CF533" s="45"/>
      <c r="CG533" s="45"/>
      <c r="CH533" s="45"/>
      <c r="CI533" s="45"/>
      <c r="CJ533" s="45"/>
      <c r="CK533" s="45"/>
      <c r="CL533" s="45"/>
      <c r="CM533" s="45"/>
      <c r="CN533" s="45"/>
      <c r="CO533" s="45"/>
      <c r="CP533" s="45"/>
      <c r="CQ533" s="45"/>
      <c r="CR533" s="45"/>
      <c r="CS533" s="45"/>
      <c r="CT533" s="45"/>
      <c r="CU533" s="45"/>
      <c r="CV533" s="45"/>
      <c r="CW533" s="45"/>
      <c r="CX533" s="45"/>
      <c r="CY533" s="45"/>
      <c r="CZ533" s="45"/>
      <c r="DA533" s="45"/>
      <c r="DB533" s="45"/>
      <c r="DC533" s="45"/>
      <c r="DD533" s="45"/>
      <c r="DE533" s="45"/>
      <c r="DF533" s="45"/>
      <c r="DG533" s="45"/>
      <c r="DH533" s="45"/>
      <c r="DI533" s="45"/>
      <c r="DJ533" s="45"/>
      <c r="DK533" s="45"/>
      <c r="DL533" s="45"/>
      <c r="DM533" s="45"/>
      <c r="DN533" s="45"/>
      <c r="DO533" s="45"/>
      <c r="DP533" s="45"/>
      <c r="DQ533" s="45"/>
    </row>
    <row r="534" spans="2:121" s="44" customFormat="1" ht="11.25" x14ac:dyDescent="0.2">
      <c r="B534" s="106" t="s">
        <v>348</v>
      </c>
      <c r="C534" s="91" t="s">
        <v>1189</v>
      </c>
      <c r="D534" s="108" t="s">
        <v>751</v>
      </c>
      <c r="E534" s="102">
        <v>130</v>
      </c>
      <c r="F534" s="101">
        <f t="shared" si="48"/>
        <v>130</v>
      </c>
      <c r="G534" s="102">
        <v>15</v>
      </c>
      <c r="H534" s="102">
        <f t="shared" si="50"/>
        <v>16.8</v>
      </c>
      <c r="I534" s="102">
        <f t="shared" si="49"/>
        <v>2184</v>
      </c>
      <c r="J534" s="190"/>
      <c r="K534" s="45"/>
      <c r="L534" s="147"/>
      <c r="M534" s="147"/>
      <c r="N534" s="147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  <c r="AG534" s="45"/>
      <c r="AH534" s="45"/>
      <c r="AI534" s="45"/>
      <c r="AJ534" s="45"/>
      <c r="AK534" s="45"/>
      <c r="AL534" s="45"/>
      <c r="AM534" s="45"/>
      <c r="AN534" s="45"/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  <c r="BA534" s="45"/>
      <c r="BB534" s="45"/>
      <c r="BC534" s="45"/>
      <c r="BD534" s="45"/>
      <c r="BE534" s="45"/>
      <c r="BF534" s="45"/>
      <c r="BG534" s="45"/>
      <c r="BH534" s="45"/>
      <c r="BI534" s="45"/>
      <c r="BJ534" s="45"/>
      <c r="BK534" s="45"/>
      <c r="BL534" s="45"/>
      <c r="BM534" s="45"/>
      <c r="BN534" s="45"/>
      <c r="BO534" s="45"/>
      <c r="BP534" s="45"/>
      <c r="BQ534" s="45"/>
      <c r="BR534" s="45"/>
      <c r="BS534" s="45"/>
      <c r="BT534" s="45"/>
      <c r="BU534" s="45"/>
      <c r="BV534" s="45"/>
      <c r="BW534" s="45"/>
      <c r="BX534" s="45"/>
      <c r="BY534" s="45"/>
      <c r="BZ534" s="45"/>
      <c r="CA534" s="45"/>
      <c r="CB534" s="45"/>
      <c r="CC534" s="45"/>
      <c r="CD534" s="45"/>
      <c r="CE534" s="45"/>
      <c r="CF534" s="45"/>
      <c r="CG534" s="45"/>
      <c r="CH534" s="45"/>
      <c r="CI534" s="45"/>
      <c r="CJ534" s="45"/>
      <c r="CK534" s="45"/>
      <c r="CL534" s="45"/>
      <c r="CM534" s="45"/>
      <c r="CN534" s="45"/>
      <c r="CO534" s="45"/>
      <c r="CP534" s="45"/>
      <c r="CQ534" s="45"/>
      <c r="CR534" s="45"/>
      <c r="CS534" s="45"/>
      <c r="CT534" s="45"/>
      <c r="CU534" s="45"/>
      <c r="CV534" s="45"/>
      <c r="CW534" s="45"/>
      <c r="CX534" s="45"/>
      <c r="CY534" s="45"/>
      <c r="CZ534" s="45"/>
      <c r="DA534" s="45"/>
      <c r="DB534" s="45"/>
      <c r="DC534" s="45"/>
      <c r="DD534" s="45"/>
      <c r="DE534" s="45"/>
      <c r="DF534" s="45"/>
      <c r="DG534" s="45"/>
      <c r="DH534" s="45"/>
      <c r="DI534" s="45"/>
      <c r="DJ534" s="45"/>
      <c r="DK534" s="45"/>
      <c r="DL534" s="45"/>
      <c r="DM534" s="45"/>
      <c r="DN534" s="45"/>
      <c r="DO534" s="45"/>
      <c r="DP534" s="45"/>
      <c r="DQ534" s="45"/>
    </row>
    <row r="535" spans="2:121" s="44" customFormat="1" ht="11.25" x14ac:dyDescent="0.2">
      <c r="B535" s="106" t="s">
        <v>477</v>
      </c>
      <c r="C535" s="91" t="s">
        <v>1190</v>
      </c>
      <c r="D535" s="108" t="s">
        <v>751</v>
      </c>
      <c r="E535" s="102">
        <v>50</v>
      </c>
      <c r="F535" s="101">
        <f t="shared" si="48"/>
        <v>50</v>
      </c>
      <c r="G535" s="102">
        <v>179.35333333333332</v>
      </c>
      <c r="H535" s="102">
        <f t="shared" si="50"/>
        <v>200.88</v>
      </c>
      <c r="I535" s="102">
        <f t="shared" si="49"/>
        <v>10044</v>
      </c>
      <c r="J535" s="190"/>
      <c r="K535" s="45"/>
      <c r="L535" s="147"/>
      <c r="M535" s="147"/>
      <c r="N535" s="147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  <c r="AG535" s="45"/>
      <c r="AH535" s="45"/>
      <c r="AI535" s="45"/>
      <c r="AJ535" s="45"/>
      <c r="AK535" s="45"/>
      <c r="AL535" s="45"/>
      <c r="AM535" s="45"/>
      <c r="AN535" s="45"/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  <c r="BA535" s="45"/>
      <c r="BB535" s="45"/>
      <c r="BC535" s="45"/>
      <c r="BD535" s="45"/>
      <c r="BE535" s="45"/>
      <c r="BF535" s="45"/>
      <c r="BG535" s="45"/>
      <c r="BH535" s="45"/>
      <c r="BI535" s="45"/>
      <c r="BJ535" s="45"/>
      <c r="BK535" s="45"/>
      <c r="BL535" s="45"/>
      <c r="BM535" s="45"/>
      <c r="BN535" s="45"/>
      <c r="BO535" s="45"/>
      <c r="BP535" s="45"/>
      <c r="BQ535" s="45"/>
      <c r="BR535" s="45"/>
      <c r="BS535" s="45"/>
      <c r="BT535" s="45"/>
      <c r="BU535" s="45"/>
      <c r="BV535" s="45"/>
      <c r="BW535" s="45"/>
      <c r="BX535" s="45"/>
      <c r="BY535" s="45"/>
      <c r="BZ535" s="45"/>
      <c r="CA535" s="45"/>
      <c r="CB535" s="45"/>
      <c r="CC535" s="45"/>
      <c r="CD535" s="45"/>
      <c r="CE535" s="45"/>
      <c r="CF535" s="45"/>
      <c r="CG535" s="45"/>
      <c r="CH535" s="45"/>
      <c r="CI535" s="45"/>
      <c r="CJ535" s="45"/>
      <c r="CK535" s="45"/>
      <c r="CL535" s="45"/>
      <c r="CM535" s="45"/>
      <c r="CN535" s="45"/>
      <c r="CO535" s="45"/>
      <c r="CP535" s="45"/>
      <c r="CQ535" s="45"/>
      <c r="CR535" s="45"/>
      <c r="CS535" s="45"/>
      <c r="CT535" s="45"/>
      <c r="CU535" s="45"/>
      <c r="CV535" s="45"/>
      <c r="CW535" s="45"/>
      <c r="CX535" s="45"/>
      <c r="CY535" s="45"/>
      <c r="CZ535" s="45"/>
      <c r="DA535" s="45"/>
      <c r="DB535" s="45"/>
      <c r="DC535" s="45"/>
      <c r="DD535" s="45"/>
      <c r="DE535" s="45"/>
      <c r="DF535" s="45"/>
      <c r="DG535" s="45"/>
      <c r="DH535" s="45"/>
      <c r="DI535" s="45"/>
      <c r="DJ535" s="45"/>
      <c r="DK535" s="45"/>
      <c r="DL535" s="45"/>
      <c r="DM535" s="45"/>
      <c r="DN535" s="45"/>
      <c r="DO535" s="45"/>
      <c r="DP535" s="45"/>
      <c r="DQ535" s="45"/>
    </row>
    <row r="536" spans="2:121" s="44" customFormat="1" ht="11.25" x14ac:dyDescent="0.2">
      <c r="B536" s="106" t="s">
        <v>349</v>
      </c>
      <c r="C536" s="91" t="s">
        <v>1191</v>
      </c>
      <c r="D536" s="108" t="s">
        <v>23</v>
      </c>
      <c r="E536" s="102">
        <v>205</v>
      </c>
      <c r="F536" s="101">
        <f t="shared" si="48"/>
        <v>205</v>
      </c>
      <c r="G536" s="102">
        <v>87.08</v>
      </c>
      <c r="H536" s="102">
        <f t="shared" si="50"/>
        <v>97.53</v>
      </c>
      <c r="I536" s="102">
        <f t="shared" si="49"/>
        <v>19993.650000000001</v>
      </c>
      <c r="J536" s="194"/>
      <c r="K536" s="197"/>
      <c r="L536" s="147"/>
      <c r="M536" s="147"/>
      <c r="N536" s="147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  <c r="AG536" s="45"/>
      <c r="AH536" s="45"/>
      <c r="AI536" s="45"/>
      <c r="AJ536" s="45"/>
      <c r="AK536" s="45"/>
      <c r="AL536" s="45"/>
      <c r="AM536" s="45"/>
      <c r="AN536" s="45"/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  <c r="BA536" s="45"/>
      <c r="BB536" s="45"/>
      <c r="BC536" s="45"/>
      <c r="BD536" s="45"/>
      <c r="BE536" s="45"/>
      <c r="BF536" s="45"/>
      <c r="BG536" s="45"/>
      <c r="BH536" s="45"/>
      <c r="BI536" s="45"/>
      <c r="BJ536" s="45"/>
      <c r="BK536" s="45"/>
      <c r="BL536" s="45"/>
      <c r="BM536" s="45"/>
      <c r="BN536" s="45"/>
      <c r="BO536" s="45"/>
      <c r="BP536" s="45"/>
      <c r="BQ536" s="45"/>
      <c r="BR536" s="45"/>
      <c r="BS536" s="45"/>
      <c r="BT536" s="45"/>
      <c r="BU536" s="45"/>
      <c r="BV536" s="45"/>
      <c r="BW536" s="45"/>
      <c r="BX536" s="45"/>
      <c r="BY536" s="45"/>
      <c r="BZ536" s="45"/>
      <c r="CA536" s="45"/>
      <c r="CB536" s="45"/>
      <c r="CC536" s="45"/>
      <c r="CD536" s="45"/>
      <c r="CE536" s="45"/>
      <c r="CF536" s="45"/>
      <c r="CG536" s="45"/>
      <c r="CH536" s="45"/>
      <c r="CI536" s="45"/>
      <c r="CJ536" s="45"/>
      <c r="CK536" s="45"/>
      <c r="CL536" s="45"/>
      <c r="CM536" s="45"/>
      <c r="CN536" s="45"/>
      <c r="CO536" s="45"/>
      <c r="CP536" s="45"/>
      <c r="CQ536" s="45"/>
      <c r="CR536" s="45"/>
      <c r="CS536" s="45"/>
      <c r="CT536" s="45"/>
      <c r="CU536" s="45"/>
      <c r="CV536" s="45"/>
      <c r="CW536" s="45"/>
      <c r="CX536" s="45"/>
      <c r="CY536" s="45"/>
      <c r="CZ536" s="45"/>
      <c r="DA536" s="45"/>
      <c r="DB536" s="45"/>
      <c r="DC536" s="45"/>
      <c r="DD536" s="45"/>
      <c r="DE536" s="45"/>
      <c r="DF536" s="45"/>
      <c r="DG536" s="45"/>
      <c r="DH536" s="45"/>
      <c r="DI536" s="45"/>
      <c r="DJ536" s="45"/>
      <c r="DK536" s="45"/>
      <c r="DL536" s="45"/>
      <c r="DM536" s="45"/>
      <c r="DN536" s="45"/>
      <c r="DO536" s="45"/>
      <c r="DP536" s="45"/>
      <c r="DQ536" s="45"/>
    </row>
    <row r="537" spans="2:121" s="44" customFormat="1" ht="11.25" x14ac:dyDescent="0.2">
      <c r="B537" s="106" t="s">
        <v>478</v>
      </c>
      <c r="C537" s="91" t="s">
        <v>1192</v>
      </c>
      <c r="D537" s="108" t="s">
        <v>751</v>
      </c>
      <c r="E537" s="102">
        <v>59</v>
      </c>
      <c r="F537" s="101">
        <f t="shared" si="48"/>
        <v>59</v>
      </c>
      <c r="G537" s="102">
        <v>115.21</v>
      </c>
      <c r="H537" s="102">
        <f t="shared" si="50"/>
        <v>129.04</v>
      </c>
      <c r="I537" s="102">
        <f t="shared" si="49"/>
        <v>7613.36</v>
      </c>
      <c r="J537" s="194"/>
      <c r="K537" s="197"/>
      <c r="L537" s="147"/>
      <c r="M537" s="147"/>
      <c r="N537" s="147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  <c r="AG537" s="45"/>
      <c r="AH537" s="45"/>
      <c r="AI537" s="45"/>
      <c r="AJ537" s="45"/>
      <c r="AK537" s="45"/>
      <c r="AL537" s="45"/>
      <c r="AM537" s="45"/>
      <c r="AN537" s="45"/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  <c r="BA537" s="45"/>
      <c r="BB537" s="45"/>
      <c r="BC537" s="45"/>
      <c r="BD537" s="45"/>
      <c r="BE537" s="45"/>
      <c r="BF537" s="45"/>
      <c r="BG537" s="45"/>
      <c r="BH537" s="45"/>
      <c r="BI537" s="45"/>
      <c r="BJ537" s="45"/>
      <c r="BK537" s="45"/>
      <c r="BL537" s="45"/>
      <c r="BM537" s="45"/>
      <c r="BN537" s="45"/>
      <c r="BO537" s="45"/>
      <c r="BP537" s="45"/>
      <c r="BQ537" s="45"/>
      <c r="BR537" s="45"/>
      <c r="BS537" s="45"/>
      <c r="BT537" s="45"/>
      <c r="BU537" s="45"/>
      <c r="BV537" s="45"/>
      <c r="BW537" s="45"/>
      <c r="BX537" s="45"/>
      <c r="BY537" s="45"/>
      <c r="BZ537" s="45"/>
      <c r="CA537" s="45"/>
      <c r="CB537" s="45"/>
      <c r="CC537" s="45"/>
      <c r="CD537" s="45"/>
      <c r="CE537" s="45"/>
      <c r="CF537" s="45"/>
      <c r="CG537" s="45"/>
      <c r="CH537" s="45"/>
      <c r="CI537" s="45"/>
      <c r="CJ537" s="45"/>
      <c r="CK537" s="45"/>
      <c r="CL537" s="45"/>
      <c r="CM537" s="45"/>
      <c r="CN537" s="45"/>
      <c r="CO537" s="45"/>
      <c r="CP537" s="45"/>
      <c r="CQ537" s="45"/>
      <c r="CR537" s="45"/>
      <c r="CS537" s="45"/>
      <c r="CT537" s="45"/>
      <c r="CU537" s="45"/>
      <c r="CV537" s="45"/>
      <c r="CW537" s="45"/>
      <c r="CX537" s="45"/>
      <c r="CY537" s="45"/>
      <c r="CZ537" s="45"/>
      <c r="DA537" s="45"/>
      <c r="DB537" s="45"/>
      <c r="DC537" s="45"/>
      <c r="DD537" s="45"/>
      <c r="DE537" s="45"/>
      <c r="DF537" s="45"/>
      <c r="DG537" s="45"/>
      <c r="DH537" s="45"/>
      <c r="DI537" s="45"/>
      <c r="DJ537" s="45"/>
      <c r="DK537" s="45"/>
      <c r="DL537" s="45"/>
      <c r="DM537" s="45"/>
      <c r="DN537" s="45"/>
      <c r="DO537" s="45"/>
      <c r="DP537" s="45"/>
      <c r="DQ537" s="45"/>
    </row>
    <row r="538" spans="2:121" s="44" customFormat="1" ht="11.25" x14ac:dyDescent="0.2">
      <c r="B538" s="106" t="s">
        <v>350</v>
      </c>
      <c r="C538" s="91" t="s">
        <v>1193</v>
      </c>
      <c r="D538" s="108" t="s">
        <v>751</v>
      </c>
      <c r="E538" s="102">
        <v>28</v>
      </c>
      <c r="F538" s="101">
        <f t="shared" si="48"/>
        <v>28</v>
      </c>
      <c r="G538" s="102">
        <v>129.98666666666668</v>
      </c>
      <c r="H538" s="102">
        <f t="shared" si="50"/>
        <v>145.59</v>
      </c>
      <c r="I538" s="102">
        <f t="shared" si="49"/>
        <v>4076.52</v>
      </c>
      <c r="J538" s="194"/>
      <c r="K538" s="197"/>
      <c r="L538" s="147"/>
      <c r="M538" s="147"/>
      <c r="N538" s="147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  <c r="AG538" s="45"/>
      <c r="AH538" s="45"/>
      <c r="AI538" s="45"/>
      <c r="AJ538" s="45"/>
      <c r="AK538" s="45"/>
      <c r="AL538" s="45"/>
      <c r="AM538" s="45"/>
      <c r="AN538" s="45"/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  <c r="BA538" s="45"/>
      <c r="BB538" s="45"/>
      <c r="BC538" s="45"/>
      <c r="BD538" s="45"/>
      <c r="BE538" s="45"/>
      <c r="BF538" s="45"/>
      <c r="BG538" s="45"/>
      <c r="BH538" s="45"/>
      <c r="BI538" s="45"/>
      <c r="BJ538" s="45"/>
      <c r="BK538" s="45"/>
      <c r="BL538" s="45"/>
      <c r="BM538" s="45"/>
      <c r="BN538" s="45"/>
      <c r="BO538" s="45"/>
      <c r="BP538" s="45"/>
      <c r="BQ538" s="45"/>
      <c r="BR538" s="45"/>
      <c r="BS538" s="45"/>
      <c r="BT538" s="45"/>
      <c r="BU538" s="45"/>
      <c r="BV538" s="45"/>
      <c r="BW538" s="45"/>
      <c r="BX538" s="45"/>
      <c r="BY538" s="45"/>
      <c r="BZ538" s="45"/>
      <c r="CA538" s="45"/>
      <c r="CB538" s="45"/>
      <c r="CC538" s="45"/>
      <c r="CD538" s="45"/>
      <c r="CE538" s="45"/>
      <c r="CF538" s="45"/>
      <c r="CG538" s="45"/>
      <c r="CH538" s="45"/>
      <c r="CI538" s="45"/>
      <c r="CJ538" s="45"/>
      <c r="CK538" s="45"/>
      <c r="CL538" s="45"/>
      <c r="CM538" s="45"/>
      <c r="CN538" s="45"/>
      <c r="CO538" s="45"/>
      <c r="CP538" s="45"/>
      <c r="CQ538" s="45"/>
      <c r="CR538" s="45"/>
      <c r="CS538" s="45"/>
      <c r="CT538" s="45"/>
      <c r="CU538" s="45"/>
      <c r="CV538" s="45"/>
      <c r="CW538" s="45"/>
      <c r="CX538" s="45"/>
      <c r="CY538" s="45"/>
      <c r="CZ538" s="45"/>
      <c r="DA538" s="45"/>
      <c r="DB538" s="45"/>
      <c r="DC538" s="45"/>
      <c r="DD538" s="45"/>
      <c r="DE538" s="45"/>
      <c r="DF538" s="45"/>
      <c r="DG538" s="45"/>
      <c r="DH538" s="45"/>
      <c r="DI538" s="45"/>
      <c r="DJ538" s="45"/>
      <c r="DK538" s="45"/>
      <c r="DL538" s="45"/>
      <c r="DM538" s="45"/>
      <c r="DN538" s="45"/>
      <c r="DO538" s="45"/>
      <c r="DP538" s="45"/>
      <c r="DQ538" s="45"/>
    </row>
    <row r="539" spans="2:121" s="44" customFormat="1" ht="11.25" x14ac:dyDescent="0.2">
      <c r="B539" s="106" t="s">
        <v>479</v>
      </c>
      <c r="C539" s="91" t="s">
        <v>1194</v>
      </c>
      <c r="D539" s="108" t="s">
        <v>751</v>
      </c>
      <c r="E539" s="102">
        <v>11</v>
      </c>
      <c r="F539" s="101">
        <f t="shared" si="48"/>
        <v>11</v>
      </c>
      <c r="G539" s="102">
        <v>183.79</v>
      </c>
      <c r="H539" s="102">
        <f t="shared" si="50"/>
        <v>205.85</v>
      </c>
      <c r="I539" s="102">
        <f t="shared" si="49"/>
        <v>2264.35</v>
      </c>
      <c r="J539" s="194"/>
      <c r="K539" s="197"/>
      <c r="L539" s="147"/>
      <c r="M539" s="147"/>
      <c r="N539" s="147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  <c r="AG539" s="45"/>
      <c r="AH539" s="45"/>
      <c r="AI539" s="45"/>
      <c r="AJ539" s="45"/>
      <c r="AK539" s="45"/>
      <c r="AL539" s="45"/>
      <c r="AM539" s="45"/>
      <c r="AN539" s="45"/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  <c r="BA539" s="45"/>
      <c r="BB539" s="45"/>
      <c r="BC539" s="45"/>
      <c r="BD539" s="45"/>
      <c r="BE539" s="45"/>
      <c r="BF539" s="45"/>
      <c r="BG539" s="45"/>
      <c r="BH539" s="45"/>
      <c r="BI539" s="45"/>
      <c r="BJ539" s="45"/>
      <c r="BK539" s="45"/>
      <c r="BL539" s="45"/>
      <c r="BM539" s="45"/>
      <c r="BN539" s="45"/>
      <c r="BO539" s="45"/>
      <c r="BP539" s="45"/>
      <c r="BQ539" s="45"/>
      <c r="BR539" s="45"/>
      <c r="BS539" s="45"/>
      <c r="BT539" s="45"/>
      <c r="BU539" s="45"/>
      <c r="BV539" s="45"/>
      <c r="BW539" s="45"/>
      <c r="BX539" s="45"/>
      <c r="BY539" s="45"/>
      <c r="BZ539" s="45"/>
      <c r="CA539" s="45"/>
      <c r="CB539" s="45"/>
      <c r="CC539" s="45"/>
      <c r="CD539" s="45"/>
      <c r="CE539" s="45"/>
      <c r="CF539" s="45"/>
      <c r="CG539" s="45"/>
      <c r="CH539" s="45"/>
      <c r="CI539" s="45"/>
      <c r="CJ539" s="45"/>
      <c r="CK539" s="45"/>
      <c r="CL539" s="45"/>
      <c r="CM539" s="45"/>
      <c r="CN539" s="45"/>
      <c r="CO539" s="45"/>
      <c r="CP539" s="45"/>
      <c r="CQ539" s="45"/>
      <c r="CR539" s="45"/>
      <c r="CS539" s="45"/>
      <c r="CT539" s="45"/>
      <c r="CU539" s="45"/>
      <c r="CV539" s="45"/>
      <c r="CW539" s="45"/>
      <c r="CX539" s="45"/>
      <c r="CY539" s="45"/>
      <c r="CZ539" s="45"/>
      <c r="DA539" s="45"/>
      <c r="DB539" s="45"/>
      <c r="DC539" s="45"/>
      <c r="DD539" s="45"/>
      <c r="DE539" s="45"/>
      <c r="DF539" s="45"/>
      <c r="DG539" s="45"/>
      <c r="DH539" s="45"/>
      <c r="DI539" s="45"/>
      <c r="DJ539" s="45"/>
      <c r="DK539" s="45"/>
      <c r="DL539" s="45"/>
      <c r="DM539" s="45"/>
      <c r="DN539" s="45"/>
      <c r="DO539" s="45"/>
      <c r="DP539" s="45"/>
      <c r="DQ539" s="45"/>
    </row>
    <row r="540" spans="2:121" s="44" customFormat="1" ht="11.25" x14ac:dyDescent="0.2">
      <c r="B540" s="106" t="s">
        <v>351</v>
      </c>
      <c r="C540" s="91" t="s">
        <v>1195</v>
      </c>
      <c r="D540" s="108" t="s">
        <v>751</v>
      </c>
      <c r="E540" s="102">
        <v>10</v>
      </c>
      <c r="F540" s="101">
        <f t="shared" si="48"/>
        <v>10</v>
      </c>
      <c r="G540" s="102">
        <v>88.243333333333339</v>
      </c>
      <c r="H540" s="102">
        <f t="shared" si="50"/>
        <v>98.83</v>
      </c>
      <c r="I540" s="102">
        <f t="shared" si="49"/>
        <v>988.3</v>
      </c>
      <c r="J540" s="194"/>
      <c r="K540" s="197"/>
      <c r="L540" s="147"/>
      <c r="M540" s="147"/>
      <c r="N540" s="147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  <c r="AG540" s="45"/>
      <c r="AH540" s="45"/>
      <c r="AI540" s="45"/>
      <c r="AJ540" s="45"/>
      <c r="AK540" s="45"/>
      <c r="AL540" s="45"/>
      <c r="AM540" s="45"/>
      <c r="AN540" s="45"/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  <c r="BA540" s="45"/>
      <c r="BB540" s="45"/>
      <c r="BC540" s="45"/>
      <c r="BD540" s="45"/>
      <c r="BE540" s="45"/>
      <c r="BF540" s="45"/>
      <c r="BG540" s="45"/>
      <c r="BH540" s="45"/>
      <c r="BI540" s="45"/>
      <c r="BJ540" s="45"/>
      <c r="BK540" s="45"/>
      <c r="BL540" s="45"/>
      <c r="BM540" s="45"/>
      <c r="BN540" s="45"/>
      <c r="BO540" s="45"/>
      <c r="BP540" s="45"/>
      <c r="BQ540" s="45"/>
      <c r="BR540" s="45"/>
      <c r="BS540" s="45"/>
      <c r="BT540" s="45"/>
      <c r="BU540" s="45"/>
      <c r="BV540" s="45"/>
      <c r="BW540" s="45"/>
      <c r="BX540" s="45"/>
      <c r="BY540" s="45"/>
      <c r="BZ540" s="45"/>
      <c r="CA540" s="45"/>
      <c r="CB540" s="45"/>
      <c r="CC540" s="45"/>
      <c r="CD540" s="45"/>
      <c r="CE540" s="45"/>
      <c r="CF540" s="45"/>
      <c r="CG540" s="45"/>
      <c r="CH540" s="45"/>
      <c r="CI540" s="45"/>
      <c r="CJ540" s="45"/>
      <c r="CK540" s="45"/>
      <c r="CL540" s="45"/>
      <c r="CM540" s="45"/>
      <c r="CN540" s="45"/>
      <c r="CO540" s="45"/>
      <c r="CP540" s="45"/>
      <c r="CQ540" s="45"/>
      <c r="CR540" s="45"/>
      <c r="CS540" s="45"/>
      <c r="CT540" s="45"/>
      <c r="CU540" s="45"/>
      <c r="CV540" s="45"/>
      <c r="CW540" s="45"/>
      <c r="CX540" s="45"/>
      <c r="CY540" s="45"/>
      <c r="CZ540" s="45"/>
      <c r="DA540" s="45"/>
      <c r="DB540" s="45"/>
      <c r="DC540" s="45"/>
      <c r="DD540" s="45"/>
      <c r="DE540" s="45"/>
      <c r="DF540" s="45"/>
      <c r="DG540" s="45"/>
      <c r="DH540" s="45"/>
      <c r="DI540" s="45"/>
      <c r="DJ540" s="45"/>
      <c r="DK540" s="45"/>
      <c r="DL540" s="45"/>
      <c r="DM540" s="45"/>
      <c r="DN540" s="45"/>
      <c r="DO540" s="45"/>
      <c r="DP540" s="45"/>
      <c r="DQ540" s="45"/>
    </row>
    <row r="541" spans="2:121" s="44" customFormat="1" ht="11.25" x14ac:dyDescent="0.2">
      <c r="B541" s="106" t="s">
        <v>480</v>
      </c>
      <c r="C541" s="91" t="s">
        <v>1196</v>
      </c>
      <c r="D541" s="108" t="s">
        <v>751</v>
      </c>
      <c r="E541" s="102">
        <v>15</v>
      </c>
      <c r="F541" s="101">
        <f t="shared" si="48"/>
        <v>15</v>
      </c>
      <c r="G541" s="102">
        <v>165.89000000000001</v>
      </c>
      <c r="H541" s="102">
        <f t="shared" si="50"/>
        <v>185.8</v>
      </c>
      <c r="I541" s="102">
        <f t="shared" si="49"/>
        <v>2787</v>
      </c>
      <c r="J541" s="194"/>
      <c r="K541" s="197"/>
      <c r="L541" s="147"/>
      <c r="M541" s="147"/>
      <c r="N541" s="147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  <c r="AG541" s="45"/>
      <c r="AH541" s="45"/>
      <c r="AI541" s="45"/>
      <c r="AJ541" s="45"/>
      <c r="AK541" s="45"/>
      <c r="AL541" s="45"/>
      <c r="AM541" s="45"/>
      <c r="AN541" s="45"/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  <c r="BA541" s="45"/>
      <c r="BB541" s="45"/>
      <c r="BC541" s="45"/>
      <c r="BD541" s="45"/>
      <c r="BE541" s="45"/>
      <c r="BF541" s="45"/>
      <c r="BG541" s="45"/>
      <c r="BH541" s="45"/>
      <c r="BI541" s="45"/>
      <c r="BJ541" s="45"/>
      <c r="BK541" s="45"/>
      <c r="BL541" s="45"/>
      <c r="BM541" s="45"/>
      <c r="BN541" s="45"/>
      <c r="BO541" s="45"/>
      <c r="BP541" s="45"/>
      <c r="BQ541" s="45"/>
      <c r="BR541" s="45"/>
      <c r="BS541" s="45"/>
      <c r="BT541" s="45"/>
      <c r="BU541" s="45"/>
      <c r="BV541" s="45"/>
      <c r="BW541" s="45"/>
      <c r="BX541" s="45"/>
      <c r="BY541" s="45"/>
      <c r="BZ541" s="45"/>
      <c r="CA541" s="45"/>
      <c r="CB541" s="45"/>
      <c r="CC541" s="45"/>
      <c r="CD541" s="45"/>
      <c r="CE541" s="45"/>
      <c r="CF541" s="45"/>
      <c r="CG541" s="45"/>
      <c r="CH541" s="45"/>
      <c r="CI541" s="45"/>
      <c r="CJ541" s="45"/>
      <c r="CK541" s="45"/>
      <c r="CL541" s="45"/>
      <c r="CM541" s="45"/>
      <c r="CN541" s="45"/>
      <c r="CO541" s="45"/>
      <c r="CP541" s="45"/>
      <c r="CQ541" s="45"/>
      <c r="CR541" s="45"/>
      <c r="CS541" s="45"/>
      <c r="CT541" s="45"/>
      <c r="CU541" s="45"/>
      <c r="CV541" s="45"/>
      <c r="CW541" s="45"/>
      <c r="CX541" s="45"/>
      <c r="CY541" s="45"/>
      <c r="CZ541" s="45"/>
      <c r="DA541" s="45"/>
      <c r="DB541" s="45"/>
      <c r="DC541" s="45"/>
      <c r="DD541" s="45"/>
      <c r="DE541" s="45"/>
      <c r="DF541" s="45"/>
      <c r="DG541" s="45"/>
      <c r="DH541" s="45"/>
      <c r="DI541" s="45"/>
      <c r="DJ541" s="45"/>
      <c r="DK541" s="45"/>
      <c r="DL541" s="45"/>
      <c r="DM541" s="45"/>
      <c r="DN541" s="45"/>
      <c r="DO541" s="45"/>
      <c r="DP541" s="45"/>
      <c r="DQ541" s="45"/>
    </row>
    <row r="542" spans="2:121" s="44" customFormat="1" ht="11.25" x14ac:dyDescent="0.2">
      <c r="B542" s="106" t="s">
        <v>352</v>
      </c>
      <c r="C542" s="88" t="s">
        <v>1197</v>
      </c>
      <c r="D542" s="108" t="s">
        <v>751</v>
      </c>
      <c r="E542" s="102">
        <v>46</v>
      </c>
      <c r="F542" s="101">
        <f t="shared" si="48"/>
        <v>46</v>
      </c>
      <c r="G542" s="102">
        <v>50.076666666666661</v>
      </c>
      <c r="H542" s="102">
        <f t="shared" si="50"/>
        <v>56.09</v>
      </c>
      <c r="I542" s="102">
        <f t="shared" si="49"/>
        <v>2580.14</v>
      </c>
      <c r="J542" s="194"/>
      <c r="K542" s="198"/>
      <c r="L542" s="147"/>
      <c r="M542" s="147"/>
      <c r="N542" s="147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  <c r="AG542" s="45"/>
      <c r="AH542" s="45"/>
      <c r="AI542" s="45"/>
      <c r="AJ542" s="45"/>
      <c r="AK542" s="45"/>
      <c r="AL542" s="45"/>
      <c r="AM542" s="45"/>
      <c r="AN542" s="45"/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  <c r="BA542" s="45"/>
      <c r="BB542" s="45"/>
      <c r="BC542" s="45"/>
      <c r="BD542" s="45"/>
      <c r="BE542" s="45"/>
      <c r="BF542" s="45"/>
      <c r="BG542" s="45"/>
      <c r="BH542" s="45"/>
      <c r="BI542" s="45"/>
      <c r="BJ542" s="45"/>
      <c r="BK542" s="45"/>
      <c r="BL542" s="45"/>
      <c r="BM542" s="45"/>
      <c r="BN542" s="45"/>
      <c r="BO542" s="45"/>
      <c r="BP542" s="45"/>
      <c r="BQ542" s="45"/>
      <c r="BR542" s="45"/>
      <c r="BS542" s="45"/>
      <c r="BT542" s="45"/>
      <c r="BU542" s="45"/>
      <c r="BV542" s="45"/>
      <c r="BW542" s="45"/>
      <c r="BX542" s="45"/>
      <c r="BY542" s="45"/>
      <c r="BZ542" s="45"/>
      <c r="CA542" s="45"/>
      <c r="CB542" s="45"/>
      <c r="CC542" s="45"/>
      <c r="CD542" s="45"/>
      <c r="CE542" s="45"/>
      <c r="CF542" s="45"/>
      <c r="CG542" s="45"/>
      <c r="CH542" s="45"/>
      <c r="CI542" s="45"/>
      <c r="CJ542" s="45"/>
      <c r="CK542" s="45"/>
      <c r="CL542" s="45"/>
      <c r="CM542" s="45"/>
      <c r="CN542" s="45"/>
      <c r="CO542" s="45"/>
      <c r="CP542" s="45"/>
      <c r="CQ542" s="45"/>
      <c r="CR542" s="45"/>
      <c r="CS542" s="45"/>
      <c r="CT542" s="45"/>
      <c r="CU542" s="45"/>
      <c r="CV542" s="45"/>
      <c r="CW542" s="45"/>
      <c r="CX542" s="45"/>
      <c r="CY542" s="45"/>
      <c r="CZ542" s="45"/>
      <c r="DA542" s="45"/>
      <c r="DB542" s="45"/>
      <c r="DC542" s="45"/>
      <c r="DD542" s="45"/>
      <c r="DE542" s="45"/>
      <c r="DF542" s="45"/>
      <c r="DG542" s="45"/>
      <c r="DH542" s="45"/>
      <c r="DI542" s="45"/>
      <c r="DJ542" s="45"/>
      <c r="DK542" s="45"/>
      <c r="DL542" s="45"/>
      <c r="DM542" s="45"/>
      <c r="DN542" s="45"/>
      <c r="DO542" s="45"/>
      <c r="DP542" s="45"/>
      <c r="DQ542" s="45"/>
    </row>
    <row r="543" spans="2:121" s="44" customFormat="1" ht="11.25" x14ac:dyDescent="0.2">
      <c r="B543" s="106" t="s">
        <v>481</v>
      </c>
      <c r="C543" s="91" t="s">
        <v>1198</v>
      </c>
      <c r="D543" s="108" t="s">
        <v>751</v>
      </c>
      <c r="E543" s="102">
        <v>46</v>
      </c>
      <c r="F543" s="101">
        <f t="shared" si="48"/>
        <v>46</v>
      </c>
      <c r="G543" s="102">
        <v>138.73666666666668</v>
      </c>
      <c r="H543" s="102">
        <f t="shared" si="50"/>
        <v>155.38999999999999</v>
      </c>
      <c r="I543" s="102">
        <f t="shared" si="49"/>
        <v>7147.94</v>
      </c>
      <c r="J543" s="194"/>
      <c r="K543" s="197"/>
      <c r="L543" s="147"/>
      <c r="M543" s="147"/>
      <c r="N543" s="147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  <c r="BA543" s="45"/>
      <c r="BB543" s="45"/>
      <c r="BC543" s="45"/>
      <c r="BD543" s="45"/>
      <c r="BE543" s="45"/>
      <c r="BF543" s="45"/>
      <c r="BG543" s="45"/>
      <c r="BH543" s="45"/>
      <c r="BI543" s="45"/>
      <c r="BJ543" s="45"/>
      <c r="BK543" s="45"/>
      <c r="BL543" s="45"/>
      <c r="BM543" s="45"/>
      <c r="BN543" s="45"/>
      <c r="BO543" s="45"/>
      <c r="BP543" s="45"/>
      <c r="BQ543" s="45"/>
      <c r="BR543" s="45"/>
      <c r="BS543" s="45"/>
      <c r="BT543" s="45"/>
      <c r="BU543" s="45"/>
      <c r="BV543" s="45"/>
      <c r="BW543" s="45"/>
      <c r="BX543" s="45"/>
      <c r="BY543" s="45"/>
      <c r="BZ543" s="45"/>
      <c r="CA543" s="45"/>
      <c r="CB543" s="45"/>
      <c r="CC543" s="45"/>
      <c r="CD543" s="45"/>
      <c r="CE543" s="45"/>
      <c r="CF543" s="45"/>
      <c r="CG543" s="45"/>
      <c r="CH543" s="45"/>
      <c r="CI543" s="45"/>
      <c r="CJ543" s="45"/>
      <c r="CK543" s="45"/>
      <c r="CL543" s="45"/>
      <c r="CM543" s="45"/>
      <c r="CN543" s="45"/>
      <c r="CO543" s="45"/>
      <c r="CP543" s="45"/>
      <c r="CQ543" s="45"/>
      <c r="CR543" s="45"/>
      <c r="CS543" s="45"/>
      <c r="CT543" s="45"/>
      <c r="CU543" s="45"/>
      <c r="CV543" s="45"/>
      <c r="CW543" s="45"/>
      <c r="CX543" s="45"/>
      <c r="CY543" s="45"/>
      <c r="CZ543" s="45"/>
      <c r="DA543" s="45"/>
      <c r="DB543" s="45"/>
      <c r="DC543" s="45"/>
      <c r="DD543" s="45"/>
      <c r="DE543" s="45"/>
      <c r="DF543" s="45"/>
      <c r="DG543" s="45"/>
      <c r="DH543" s="45"/>
      <c r="DI543" s="45"/>
      <c r="DJ543" s="45"/>
      <c r="DK543" s="45"/>
      <c r="DL543" s="45"/>
      <c r="DM543" s="45"/>
      <c r="DN543" s="45"/>
      <c r="DO543" s="45"/>
      <c r="DP543" s="45"/>
      <c r="DQ543" s="45"/>
    </row>
    <row r="544" spans="2:121" s="44" customFormat="1" ht="11.25" x14ac:dyDescent="0.2">
      <c r="B544" s="106" t="s">
        <v>353</v>
      </c>
      <c r="C544" s="91" t="s">
        <v>1199</v>
      </c>
      <c r="D544" s="108" t="s">
        <v>751</v>
      </c>
      <c r="E544" s="102">
        <v>20</v>
      </c>
      <c r="F544" s="101">
        <f t="shared" si="48"/>
        <v>20</v>
      </c>
      <c r="G544" s="102">
        <v>7359.8150000000005</v>
      </c>
      <c r="H544" s="102">
        <f t="shared" si="50"/>
        <v>8243.11</v>
      </c>
      <c r="I544" s="102">
        <f t="shared" si="49"/>
        <v>164862.20000000001</v>
      </c>
      <c r="J544" s="194"/>
      <c r="K544" s="197"/>
      <c r="L544" s="147"/>
      <c r="M544" s="147"/>
      <c r="N544" s="147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  <c r="AG544" s="45"/>
      <c r="AH544" s="45"/>
      <c r="AI544" s="45"/>
      <c r="AJ544" s="45"/>
      <c r="AK544" s="45"/>
      <c r="AL544" s="45"/>
      <c r="AM544" s="45"/>
      <c r="AN544" s="45"/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  <c r="BA544" s="45"/>
      <c r="BB544" s="45"/>
      <c r="BC544" s="45"/>
      <c r="BD544" s="45"/>
      <c r="BE544" s="45"/>
      <c r="BF544" s="45"/>
      <c r="BG544" s="45"/>
      <c r="BH544" s="45"/>
      <c r="BI544" s="45"/>
      <c r="BJ544" s="45"/>
      <c r="BK544" s="45"/>
      <c r="BL544" s="45"/>
      <c r="BM544" s="45"/>
      <c r="BN544" s="45"/>
      <c r="BO544" s="45"/>
      <c r="BP544" s="45"/>
      <c r="BQ544" s="45"/>
      <c r="BR544" s="45"/>
      <c r="BS544" s="45"/>
      <c r="BT544" s="45"/>
      <c r="BU544" s="45"/>
      <c r="BV544" s="45"/>
      <c r="BW544" s="45"/>
      <c r="BX544" s="45"/>
      <c r="BY544" s="45"/>
      <c r="BZ544" s="45"/>
      <c r="CA544" s="45"/>
      <c r="CB544" s="45"/>
      <c r="CC544" s="45"/>
      <c r="CD544" s="45"/>
      <c r="CE544" s="45"/>
      <c r="CF544" s="45"/>
      <c r="CG544" s="45"/>
      <c r="CH544" s="45"/>
      <c r="CI544" s="45"/>
      <c r="CJ544" s="45"/>
      <c r="CK544" s="45"/>
      <c r="CL544" s="45"/>
      <c r="CM544" s="45"/>
      <c r="CN544" s="45"/>
      <c r="CO544" s="45"/>
      <c r="CP544" s="45"/>
      <c r="CQ544" s="45"/>
      <c r="CR544" s="45"/>
      <c r="CS544" s="45"/>
      <c r="CT544" s="45"/>
      <c r="CU544" s="45"/>
      <c r="CV544" s="45"/>
      <c r="CW544" s="45"/>
      <c r="CX544" s="45"/>
      <c r="CY544" s="45"/>
      <c r="CZ544" s="45"/>
      <c r="DA544" s="45"/>
      <c r="DB544" s="45"/>
      <c r="DC544" s="45"/>
      <c r="DD544" s="45"/>
      <c r="DE544" s="45"/>
      <c r="DF544" s="45"/>
      <c r="DG544" s="45"/>
      <c r="DH544" s="45"/>
      <c r="DI544" s="45"/>
      <c r="DJ544" s="45"/>
      <c r="DK544" s="45"/>
      <c r="DL544" s="45"/>
      <c r="DM544" s="45"/>
      <c r="DN544" s="45"/>
      <c r="DO544" s="45"/>
      <c r="DP544" s="45"/>
      <c r="DQ544" s="45"/>
    </row>
    <row r="545" spans="2:121" s="44" customFormat="1" ht="22.5" x14ac:dyDescent="0.2">
      <c r="B545" s="106" t="s">
        <v>482</v>
      </c>
      <c r="C545" s="91" t="s">
        <v>1200</v>
      </c>
      <c r="D545" s="108" t="s">
        <v>23</v>
      </c>
      <c r="E545" s="102">
        <v>11.5</v>
      </c>
      <c r="F545" s="101">
        <f t="shared" si="48"/>
        <v>11.5</v>
      </c>
      <c r="G545" s="104">
        <v>195.77</v>
      </c>
      <c r="H545" s="102">
        <f t="shared" si="50"/>
        <v>219.27</v>
      </c>
      <c r="I545" s="102">
        <f t="shared" si="49"/>
        <v>2521.61</v>
      </c>
      <c r="J545" s="190"/>
      <c r="K545" s="45"/>
      <c r="L545" s="147"/>
      <c r="M545" s="147"/>
      <c r="N545" s="147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  <c r="AG545" s="45"/>
      <c r="AH545" s="45"/>
      <c r="AI545" s="45"/>
      <c r="AJ545" s="45"/>
      <c r="AK545" s="45"/>
      <c r="AL545" s="45"/>
      <c r="AM545" s="45"/>
      <c r="AN545" s="45"/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  <c r="BA545" s="45"/>
      <c r="BB545" s="45"/>
      <c r="BC545" s="45"/>
      <c r="BD545" s="45"/>
      <c r="BE545" s="45"/>
      <c r="BF545" s="45"/>
      <c r="BG545" s="45"/>
      <c r="BH545" s="45"/>
      <c r="BI545" s="45"/>
      <c r="BJ545" s="45"/>
      <c r="BK545" s="45"/>
      <c r="BL545" s="45"/>
      <c r="BM545" s="45"/>
      <c r="BN545" s="45"/>
      <c r="BO545" s="45"/>
      <c r="BP545" s="45"/>
      <c r="BQ545" s="45"/>
      <c r="BR545" s="45"/>
      <c r="BS545" s="45"/>
      <c r="BT545" s="45"/>
      <c r="BU545" s="45"/>
      <c r="BV545" s="45"/>
      <c r="BW545" s="45"/>
      <c r="BX545" s="45"/>
      <c r="BY545" s="45"/>
      <c r="BZ545" s="45"/>
      <c r="CA545" s="45"/>
      <c r="CB545" s="45"/>
      <c r="CC545" s="45"/>
      <c r="CD545" s="45"/>
      <c r="CE545" s="45"/>
      <c r="CF545" s="45"/>
      <c r="CG545" s="45"/>
      <c r="CH545" s="45"/>
      <c r="CI545" s="45"/>
      <c r="CJ545" s="45"/>
      <c r="CK545" s="45"/>
      <c r="CL545" s="45"/>
      <c r="CM545" s="45"/>
      <c r="CN545" s="45"/>
      <c r="CO545" s="45"/>
      <c r="CP545" s="45"/>
      <c r="CQ545" s="45"/>
      <c r="CR545" s="45"/>
      <c r="CS545" s="45"/>
      <c r="CT545" s="45"/>
      <c r="CU545" s="45"/>
      <c r="CV545" s="45"/>
      <c r="CW545" s="45"/>
      <c r="CX545" s="45"/>
      <c r="CY545" s="45"/>
      <c r="CZ545" s="45"/>
      <c r="DA545" s="45"/>
      <c r="DB545" s="45"/>
      <c r="DC545" s="45"/>
      <c r="DD545" s="45"/>
      <c r="DE545" s="45"/>
      <c r="DF545" s="45"/>
      <c r="DG545" s="45"/>
      <c r="DH545" s="45"/>
      <c r="DI545" s="45"/>
      <c r="DJ545" s="45"/>
      <c r="DK545" s="45"/>
      <c r="DL545" s="45"/>
      <c r="DM545" s="45"/>
      <c r="DN545" s="45"/>
      <c r="DO545" s="45"/>
      <c r="DP545" s="45"/>
      <c r="DQ545" s="45"/>
    </row>
    <row r="546" spans="2:121" s="44" customFormat="1" ht="11.25" x14ac:dyDescent="0.2">
      <c r="B546" s="106" t="s">
        <v>354</v>
      </c>
      <c r="C546" s="91" t="s">
        <v>1201</v>
      </c>
      <c r="D546" s="108" t="s">
        <v>23</v>
      </c>
      <c r="E546" s="102">
        <v>10</v>
      </c>
      <c r="F546" s="101">
        <f t="shared" si="48"/>
        <v>10</v>
      </c>
      <c r="G546" s="104">
        <v>231.33</v>
      </c>
      <c r="H546" s="102">
        <f t="shared" si="50"/>
        <v>259.08999999999997</v>
      </c>
      <c r="I546" s="102">
        <f t="shared" si="49"/>
        <v>2590.9</v>
      </c>
      <c r="J546" s="190"/>
      <c r="K546" s="45"/>
      <c r="L546" s="147"/>
      <c r="M546" s="147"/>
      <c r="N546" s="147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  <c r="AG546" s="45"/>
      <c r="AH546" s="45"/>
      <c r="AI546" s="45"/>
      <c r="AJ546" s="45"/>
      <c r="AK546" s="45"/>
      <c r="AL546" s="45"/>
      <c r="AM546" s="45"/>
      <c r="AN546" s="45"/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  <c r="BA546" s="45"/>
      <c r="BB546" s="45"/>
      <c r="BC546" s="45"/>
      <c r="BD546" s="45"/>
      <c r="BE546" s="45"/>
      <c r="BF546" s="45"/>
      <c r="BG546" s="45"/>
      <c r="BH546" s="45"/>
      <c r="BI546" s="45"/>
      <c r="BJ546" s="45"/>
      <c r="BK546" s="45"/>
      <c r="BL546" s="45"/>
      <c r="BM546" s="45"/>
      <c r="BN546" s="45"/>
      <c r="BO546" s="45"/>
      <c r="BP546" s="45"/>
      <c r="BQ546" s="45"/>
      <c r="BR546" s="45"/>
      <c r="BS546" s="45"/>
      <c r="BT546" s="45"/>
      <c r="BU546" s="45"/>
      <c r="BV546" s="45"/>
      <c r="BW546" s="45"/>
      <c r="BX546" s="45"/>
      <c r="BY546" s="45"/>
      <c r="BZ546" s="45"/>
      <c r="CA546" s="45"/>
      <c r="CB546" s="45"/>
      <c r="CC546" s="45"/>
      <c r="CD546" s="45"/>
      <c r="CE546" s="45"/>
      <c r="CF546" s="45"/>
      <c r="CG546" s="45"/>
      <c r="CH546" s="45"/>
      <c r="CI546" s="45"/>
      <c r="CJ546" s="45"/>
      <c r="CK546" s="45"/>
      <c r="CL546" s="45"/>
      <c r="CM546" s="45"/>
      <c r="CN546" s="45"/>
      <c r="CO546" s="45"/>
      <c r="CP546" s="45"/>
      <c r="CQ546" s="45"/>
      <c r="CR546" s="45"/>
      <c r="CS546" s="45"/>
      <c r="CT546" s="45"/>
      <c r="CU546" s="45"/>
      <c r="CV546" s="45"/>
      <c r="CW546" s="45"/>
      <c r="CX546" s="45"/>
      <c r="CY546" s="45"/>
      <c r="CZ546" s="45"/>
      <c r="DA546" s="45"/>
      <c r="DB546" s="45"/>
      <c r="DC546" s="45"/>
      <c r="DD546" s="45"/>
      <c r="DE546" s="45"/>
      <c r="DF546" s="45"/>
      <c r="DG546" s="45"/>
      <c r="DH546" s="45"/>
      <c r="DI546" s="45"/>
      <c r="DJ546" s="45"/>
      <c r="DK546" s="45"/>
      <c r="DL546" s="45"/>
      <c r="DM546" s="45"/>
      <c r="DN546" s="45"/>
      <c r="DO546" s="45"/>
      <c r="DP546" s="45"/>
      <c r="DQ546" s="45"/>
    </row>
    <row r="547" spans="2:121" s="44" customFormat="1" ht="22.5" x14ac:dyDescent="0.2">
      <c r="B547" s="106" t="s">
        <v>483</v>
      </c>
      <c r="C547" s="88" t="s">
        <v>1202</v>
      </c>
      <c r="D547" s="108" t="s">
        <v>745</v>
      </c>
      <c r="E547" s="102">
        <v>13</v>
      </c>
      <c r="F547" s="101">
        <f t="shared" si="48"/>
        <v>13</v>
      </c>
      <c r="G547" s="102">
        <v>587.5</v>
      </c>
      <c r="H547" s="102">
        <f t="shared" si="50"/>
        <v>658.01</v>
      </c>
      <c r="I547" s="102">
        <f t="shared" si="49"/>
        <v>8554.1299999999992</v>
      </c>
      <c r="J547" s="190"/>
      <c r="K547" s="45"/>
      <c r="L547" s="147"/>
      <c r="M547" s="147"/>
      <c r="N547" s="147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  <c r="AG547" s="45"/>
      <c r="AH547" s="45"/>
      <c r="AI547" s="45"/>
      <c r="AJ547" s="45"/>
      <c r="AK547" s="45"/>
      <c r="AL547" s="45"/>
      <c r="AM547" s="45"/>
      <c r="AN547" s="45"/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  <c r="BA547" s="45"/>
      <c r="BB547" s="45"/>
      <c r="BC547" s="45"/>
      <c r="BD547" s="45"/>
      <c r="BE547" s="45"/>
      <c r="BF547" s="45"/>
      <c r="BG547" s="45"/>
      <c r="BH547" s="45"/>
      <c r="BI547" s="45"/>
      <c r="BJ547" s="45"/>
      <c r="BK547" s="45"/>
      <c r="BL547" s="45"/>
      <c r="BM547" s="45"/>
      <c r="BN547" s="45"/>
      <c r="BO547" s="45"/>
      <c r="BP547" s="45"/>
      <c r="BQ547" s="45"/>
      <c r="BR547" s="45"/>
      <c r="BS547" s="45"/>
      <c r="BT547" s="45"/>
      <c r="BU547" s="45"/>
      <c r="BV547" s="45"/>
      <c r="BW547" s="45"/>
      <c r="BX547" s="45"/>
      <c r="BY547" s="45"/>
      <c r="BZ547" s="45"/>
      <c r="CA547" s="45"/>
      <c r="CB547" s="45"/>
      <c r="CC547" s="45"/>
      <c r="CD547" s="45"/>
      <c r="CE547" s="45"/>
      <c r="CF547" s="45"/>
      <c r="CG547" s="45"/>
      <c r="CH547" s="45"/>
      <c r="CI547" s="45"/>
      <c r="CJ547" s="45"/>
      <c r="CK547" s="45"/>
      <c r="CL547" s="45"/>
      <c r="CM547" s="45"/>
      <c r="CN547" s="45"/>
      <c r="CO547" s="45"/>
      <c r="CP547" s="45"/>
      <c r="CQ547" s="45"/>
      <c r="CR547" s="45"/>
      <c r="CS547" s="45"/>
      <c r="CT547" s="45"/>
      <c r="CU547" s="45"/>
      <c r="CV547" s="45"/>
      <c r="CW547" s="45"/>
      <c r="CX547" s="45"/>
      <c r="CY547" s="45"/>
      <c r="CZ547" s="45"/>
      <c r="DA547" s="45"/>
      <c r="DB547" s="45"/>
      <c r="DC547" s="45"/>
      <c r="DD547" s="45"/>
      <c r="DE547" s="45"/>
      <c r="DF547" s="45"/>
      <c r="DG547" s="45"/>
      <c r="DH547" s="45"/>
      <c r="DI547" s="45"/>
      <c r="DJ547" s="45"/>
      <c r="DK547" s="45"/>
      <c r="DL547" s="45"/>
      <c r="DM547" s="45"/>
      <c r="DN547" s="45"/>
      <c r="DO547" s="45"/>
      <c r="DP547" s="45"/>
      <c r="DQ547" s="45"/>
    </row>
    <row r="548" spans="2:121" s="44" customFormat="1" ht="11.25" x14ac:dyDescent="0.2">
      <c r="B548" s="106" t="s">
        <v>355</v>
      </c>
      <c r="C548" s="88" t="s">
        <v>1203</v>
      </c>
      <c r="D548" s="108" t="s">
        <v>751</v>
      </c>
      <c r="E548" s="102">
        <v>10</v>
      </c>
      <c r="F548" s="101">
        <f t="shared" si="48"/>
        <v>10</v>
      </c>
      <c r="G548" s="102">
        <v>136.91999999999999</v>
      </c>
      <c r="H548" s="102">
        <f t="shared" si="50"/>
        <v>153.35</v>
      </c>
      <c r="I548" s="102">
        <f t="shared" si="49"/>
        <v>1533.5</v>
      </c>
      <c r="J548" s="194"/>
      <c r="K548" s="198"/>
      <c r="L548" s="147"/>
      <c r="M548" s="147"/>
      <c r="N548" s="147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  <c r="AG548" s="45"/>
      <c r="AH548" s="45"/>
      <c r="AI548" s="45"/>
      <c r="AJ548" s="45"/>
      <c r="AK548" s="45"/>
      <c r="AL548" s="45"/>
      <c r="AM548" s="45"/>
      <c r="AN548" s="45"/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  <c r="BA548" s="45"/>
      <c r="BB548" s="45"/>
      <c r="BC548" s="45"/>
      <c r="BD548" s="45"/>
      <c r="BE548" s="45"/>
      <c r="BF548" s="45"/>
      <c r="BG548" s="45"/>
      <c r="BH548" s="45"/>
      <c r="BI548" s="45"/>
      <c r="BJ548" s="45"/>
      <c r="BK548" s="45"/>
      <c r="BL548" s="45"/>
      <c r="BM548" s="45"/>
      <c r="BN548" s="45"/>
      <c r="BO548" s="45"/>
      <c r="BP548" s="45"/>
      <c r="BQ548" s="45"/>
      <c r="BR548" s="45"/>
      <c r="BS548" s="45"/>
      <c r="BT548" s="45"/>
      <c r="BU548" s="45"/>
      <c r="BV548" s="45"/>
      <c r="BW548" s="45"/>
      <c r="BX548" s="45"/>
      <c r="BY548" s="45"/>
      <c r="BZ548" s="45"/>
      <c r="CA548" s="45"/>
      <c r="CB548" s="45"/>
      <c r="CC548" s="45"/>
      <c r="CD548" s="45"/>
      <c r="CE548" s="45"/>
      <c r="CF548" s="45"/>
      <c r="CG548" s="45"/>
      <c r="CH548" s="45"/>
      <c r="CI548" s="45"/>
      <c r="CJ548" s="45"/>
      <c r="CK548" s="45"/>
      <c r="CL548" s="45"/>
      <c r="CM548" s="45"/>
      <c r="CN548" s="45"/>
      <c r="CO548" s="45"/>
      <c r="CP548" s="45"/>
      <c r="CQ548" s="45"/>
      <c r="CR548" s="45"/>
      <c r="CS548" s="45"/>
      <c r="CT548" s="45"/>
      <c r="CU548" s="45"/>
      <c r="CV548" s="45"/>
      <c r="CW548" s="45"/>
      <c r="CX548" s="45"/>
      <c r="CY548" s="45"/>
      <c r="CZ548" s="45"/>
      <c r="DA548" s="45"/>
      <c r="DB548" s="45"/>
      <c r="DC548" s="45"/>
      <c r="DD548" s="45"/>
      <c r="DE548" s="45"/>
      <c r="DF548" s="45"/>
      <c r="DG548" s="45"/>
      <c r="DH548" s="45"/>
      <c r="DI548" s="45"/>
      <c r="DJ548" s="45"/>
      <c r="DK548" s="45"/>
      <c r="DL548" s="45"/>
      <c r="DM548" s="45"/>
      <c r="DN548" s="45"/>
      <c r="DO548" s="45"/>
      <c r="DP548" s="45"/>
      <c r="DQ548" s="45"/>
    </row>
    <row r="549" spans="2:121" s="44" customFormat="1" ht="11.25" x14ac:dyDescent="0.2">
      <c r="B549" s="106" t="s">
        <v>484</v>
      </c>
      <c r="C549" s="91" t="s">
        <v>1204</v>
      </c>
      <c r="D549" s="108" t="s">
        <v>23</v>
      </c>
      <c r="E549" s="102">
        <v>247</v>
      </c>
      <c r="F549" s="101">
        <f t="shared" si="48"/>
        <v>247</v>
      </c>
      <c r="G549" s="102">
        <v>42.463333333333331</v>
      </c>
      <c r="H549" s="102">
        <f t="shared" si="50"/>
        <v>47.56</v>
      </c>
      <c r="I549" s="102">
        <f t="shared" si="49"/>
        <v>11747.32</v>
      </c>
      <c r="J549" s="194"/>
      <c r="K549" s="197"/>
      <c r="L549" s="147"/>
      <c r="M549" s="147"/>
      <c r="N549" s="147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  <c r="AG549" s="45"/>
      <c r="AH549" s="45"/>
      <c r="AI549" s="45"/>
      <c r="AJ549" s="45"/>
      <c r="AK549" s="45"/>
      <c r="AL549" s="45"/>
      <c r="AM549" s="45"/>
      <c r="AN549" s="45"/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  <c r="BA549" s="45"/>
      <c r="BB549" s="45"/>
      <c r="BC549" s="45"/>
      <c r="BD549" s="45"/>
      <c r="BE549" s="45"/>
      <c r="BF549" s="45"/>
      <c r="BG549" s="45"/>
      <c r="BH549" s="45"/>
      <c r="BI549" s="45"/>
      <c r="BJ549" s="45"/>
      <c r="BK549" s="45"/>
      <c r="BL549" s="45"/>
      <c r="BM549" s="45"/>
      <c r="BN549" s="45"/>
      <c r="BO549" s="45"/>
      <c r="BP549" s="45"/>
      <c r="BQ549" s="45"/>
      <c r="BR549" s="45"/>
      <c r="BS549" s="45"/>
      <c r="BT549" s="45"/>
      <c r="BU549" s="45"/>
      <c r="BV549" s="45"/>
      <c r="BW549" s="45"/>
      <c r="BX549" s="45"/>
      <c r="BY549" s="45"/>
      <c r="BZ549" s="45"/>
      <c r="CA549" s="45"/>
      <c r="CB549" s="45"/>
      <c r="CC549" s="45"/>
      <c r="CD549" s="45"/>
      <c r="CE549" s="45"/>
      <c r="CF549" s="45"/>
      <c r="CG549" s="45"/>
      <c r="CH549" s="45"/>
      <c r="CI549" s="45"/>
      <c r="CJ549" s="45"/>
      <c r="CK549" s="45"/>
      <c r="CL549" s="45"/>
      <c r="CM549" s="45"/>
      <c r="CN549" s="45"/>
      <c r="CO549" s="45"/>
      <c r="CP549" s="45"/>
      <c r="CQ549" s="45"/>
      <c r="CR549" s="45"/>
      <c r="CS549" s="45"/>
      <c r="CT549" s="45"/>
      <c r="CU549" s="45"/>
      <c r="CV549" s="45"/>
      <c r="CW549" s="45"/>
      <c r="CX549" s="45"/>
      <c r="CY549" s="45"/>
      <c r="CZ549" s="45"/>
      <c r="DA549" s="45"/>
      <c r="DB549" s="45"/>
      <c r="DC549" s="45"/>
      <c r="DD549" s="45"/>
      <c r="DE549" s="45"/>
      <c r="DF549" s="45"/>
      <c r="DG549" s="45"/>
      <c r="DH549" s="45"/>
      <c r="DI549" s="45"/>
      <c r="DJ549" s="45"/>
      <c r="DK549" s="45"/>
      <c r="DL549" s="45"/>
      <c r="DM549" s="45"/>
      <c r="DN549" s="45"/>
      <c r="DO549" s="45"/>
      <c r="DP549" s="45"/>
      <c r="DQ549" s="45"/>
    </row>
    <row r="550" spans="2:121" s="44" customFormat="1" ht="11.25" x14ac:dyDescent="0.2">
      <c r="B550" s="106" t="s">
        <v>356</v>
      </c>
      <c r="C550" s="91" t="s">
        <v>1205</v>
      </c>
      <c r="D550" s="108" t="s">
        <v>751</v>
      </c>
      <c r="E550" s="102">
        <v>100</v>
      </c>
      <c r="F550" s="101">
        <f t="shared" si="48"/>
        <v>100</v>
      </c>
      <c r="G550" s="102">
        <v>65.396666666666661</v>
      </c>
      <c r="H550" s="102">
        <f t="shared" si="50"/>
        <v>73.25</v>
      </c>
      <c r="I550" s="102">
        <f t="shared" si="49"/>
        <v>7325</v>
      </c>
      <c r="J550" s="194"/>
      <c r="K550" s="197"/>
      <c r="L550" s="147"/>
      <c r="M550" s="147"/>
      <c r="N550" s="147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45"/>
      <c r="AH550" s="45"/>
      <c r="AI550" s="45"/>
      <c r="AJ550" s="45"/>
      <c r="AK550" s="45"/>
      <c r="AL550" s="45"/>
      <c r="AM550" s="45"/>
      <c r="AN550" s="45"/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  <c r="BA550" s="45"/>
      <c r="BB550" s="45"/>
      <c r="BC550" s="45"/>
      <c r="BD550" s="45"/>
      <c r="BE550" s="45"/>
      <c r="BF550" s="45"/>
      <c r="BG550" s="45"/>
      <c r="BH550" s="45"/>
      <c r="BI550" s="45"/>
      <c r="BJ550" s="45"/>
      <c r="BK550" s="45"/>
      <c r="BL550" s="45"/>
      <c r="BM550" s="45"/>
      <c r="BN550" s="45"/>
      <c r="BO550" s="45"/>
      <c r="BP550" s="45"/>
      <c r="BQ550" s="45"/>
      <c r="BR550" s="45"/>
      <c r="BS550" s="45"/>
      <c r="BT550" s="45"/>
      <c r="BU550" s="45"/>
      <c r="BV550" s="45"/>
      <c r="BW550" s="45"/>
      <c r="BX550" s="45"/>
      <c r="BY550" s="45"/>
      <c r="BZ550" s="45"/>
      <c r="CA550" s="45"/>
      <c r="CB550" s="45"/>
      <c r="CC550" s="45"/>
      <c r="CD550" s="45"/>
      <c r="CE550" s="45"/>
      <c r="CF550" s="45"/>
      <c r="CG550" s="45"/>
      <c r="CH550" s="45"/>
      <c r="CI550" s="45"/>
      <c r="CJ550" s="45"/>
      <c r="CK550" s="45"/>
      <c r="CL550" s="45"/>
      <c r="CM550" s="45"/>
      <c r="CN550" s="45"/>
      <c r="CO550" s="45"/>
      <c r="CP550" s="45"/>
      <c r="CQ550" s="45"/>
      <c r="CR550" s="45"/>
      <c r="CS550" s="45"/>
      <c r="CT550" s="45"/>
      <c r="CU550" s="45"/>
      <c r="CV550" s="45"/>
      <c r="CW550" s="45"/>
      <c r="CX550" s="45"/>
      <c r="CY550" s="45"/>
      <c r="CZ550" s="45"/>
      <c r="DA550" s="45"/>
      <c r="DB550" s="45"/>
      <c r="DC550" s="45"/>
      <c r="DD550" s="45"/>
      <c r="DE550" s="45"/>
      <c r="DF550" s="45"/>
      <c r="DG550" s="45"/>
      <c r="DH550" s="45"/>
      <c r="DI550" s="45"/>
      <c r="DJ550" s="45"/>
      <c r="DK550" s="45"/>
      <c r="DL550" s="45"/>
      <c r="DM550" s="45"/>
      <c r="DN550" s="45"/>
      <c r="DO550" s="45"/>
      <c r="DP550" s="45"/>
      <c r="DQ550" s="45"/>
    </row>
    <row r="551" spans="2:121" s="44" customFormat="1" ht="11.25" x14ac:dyDescent="0.2">
      <c r="B551" s="106" t="s">
        <v>485</v>
      </c>
      <c r="C551" s="91" t="s">
        <v>1206</v>
      </c>
      <c r="D551" s="108" t="s">
        <v>751</v>
      </c>
      <c r="E551" s="102">
        <v>80</v>
      </c>
      <c r="F551" s="101">
        <f t="shared" si="48"/>
        <v>80</v>
      </c>
      <c r="G551" s="102">
        <v>72.53</v>
      </c>
      <c r="H551" s="102">
        <f t="shared" si="50"/>
        <v>81.23</v>
      </c>
      <c r="I551" s="102">
        <f t="shared" si="49"/>
        <v>6498.4</v>
      </c>
      <c r="J551" s="194"/>
      <c r="K551" s="197"/>
      <c r="L551" s="147"/>
      <c r="M551" s="147"/>
      <c r="N551" s="147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G551" s="45"/>
      <c r="AH551" s="45"/>
      <c r="AI551" s="45"/>
      <c r="AJ551" s="45"/>
      <c r="AK551" s="45"/>
      <c r="AL551" s="45"/>
      <c r="AM551" s="45"/>
      <c r="AN551" s="45"/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  <c r="BA551" s="45"/>
      <c r="BB551" s="45"/>
      <c r="BC551" s="45"/>
      <c r="BD551" s="45"/>
      <c r="BE551" s="45"/>
      <c r="BF551" s="45"/>
      <c r="BG551" s="45"/>
      <c r="BH551" s="45"/>
      <c r="BI551" s="45"/>
      <c r="BJ551" s="45"/>
      <c r="BK551" s="45"/>
      <c r="BL551" s="45"/>
      <c r="BM551" s="45"/>
      <c r="BN551" s="45"/>
      <c r="BO551" s="45"/>
      <c r="BP551" s="45"/>
      <c r="BQ551" s="45"/>
      <c r="BR551" s="45"/>
      <c r="BS551" s="45"/>
      <c r="BT551" s="45"/>
      <c r="BU551" s="45"/>
      <c r="BV551" s="45"/>
      <c r="BW551" s="45"/>
      <c r="BX551" s="45"/>
      <c r="BY551" s="45"/>
      <c r="BZ551" s="45"/>
      <c r="CA551" s="45"/>
      <c r="CB551" s="45"/>
      <c r="CC551" s="45"/>
      <c r="CD551" s="45"/>
      <c r="CE551" s="45"/>
      <c r="CF551" s="45"/>
      <c r="CG551" s="45"/>
      <c r="CH551" s="45"/>
      <c r="CI551" s="45"/>
      <c r="CJ551" s="45"/>
      <c r="CK551" s="45"/>
      <c r="CL551" s="45"/>
      <c r="CM551" s="45"/>
      <c r="CN551" s="45"/>
      <c r="CO551" s="45"/>
      <c r="CP551" s="45"/>
      <c r="CQ551" s="45"/>
      <c r="CR551" s="45"/>
      <c r="CS551" s="45"/>
      <c r="CT551" s="45"/>
      <c r="CU551" s="45"/>
      <c r="CV551" s="45"/>
      <c r="CW551" s="45"/>
      <c r="CX551" s="45"/>
      <c r="CY551" s="45"/>
      <c r="CZ551" s="45"/>
      <c r="DA551" s="45"/>
      <c r="DB551" s="45"/>
      <c r="DC551" s="45"/>
      <c r="DD551" s="45"/>
      <c r="DE551" s="45"/>
      <c r="DF551" s="45"/>
      <c r="DG551" s="45"/>
      <c r="DH551" s="45"/>
      <c r="DI551" s="45"/>
      <c r="DJ551" s="45"/>
      <c r="DK551" s="45"/>
      <c r="DL551" s="45"/>
      <c r="DM551" s="45"/>
      <c r="DN551" s="45"/>
      <c r="DO551" s="45"/>
      <c r="DP551" s="45"/>
      <c r="DQ551" s="45"/>
    </row>
    <row r="552" spans="2:121" s="44" customFormat="1" ht="11.25" x14ac:dyDescent="0.2">
      <c r="B552" s="106" t="s">
        <v>357</v>
      </c>
      <c r="C552" s="88" t="s">
        <v>1207</v>
      </c>
      <c r="D552" s="108" t="s">
        <v>751</v>
      </c>
      <c r="E552" s="102">
        <v>30</v>
      </c>
      <c r="F552" s="101">
        <f t="shared" si="48"/>
        <v>30</v>
      </c>
      <c r="G552" s="102">
        <v>58.71</v>
      </c>
      <c r="H552" s="102">
        <f t="shared" si="50"/>
        <v>65.760000000000005</v>
      </c>
      <c r="I552" s="102">
        <f t="shared" si="49"/>
        <v>1972.8</v>
      </c>
      <c r="J552" s="194"/>
      <c r="K552" s="198"/>
      <c r="L552" s="147"/>
      <c r="M552" s="147"/>
      <c r="N552" s="147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  <c r="AG552" s="45"/>
      <c r="AH552" s="45"/>
      <c r="AI552" s="45"/>
      <c r="AJ552" s="45"/>
      <c r="AK552" s="45"/>
      <c r="AL552" s="45"/>
      <c r="AM552" s="45"/>
      <c r="AN552" s="45"/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  <c r="BA552" s="45"/>
      <c r="BB552" s="45"/>
      <c r="BC552" s="45"/>
      <c r="BD552" s="45"/>
      <c r="BE552" s="45"/>
      <c r="BF552" s="45"/>
      <c r="BG552" s="45"/>
      <c r="BH552" s="45"/>
      <c r="BI552" s="45"/>
      <c r="BJ552" s="45"/>
      <c r="BK552" s="45"/>
      <c r="BL552" s="45"/>
      <c r="BM552" s="45"/>
      <c r="BN552" s="45"/>
      <c r="BO552" s="45"/>
      <c r="BP552" s="45"/>
      <c r="BQ552" s="45"/>
      <c r="BR552" s="45"/>
      <c r="BS552" s="45"/>
      <c r="BT552" s="45"/>
      <c r="BU552" s="45"/>
      <c r="BV552" s="45"/>
      <c r="BW552" s="45"/>
      <c r="BX552" s="45"/>
      <c r="BY552" s="45"/>
      <c r="BZ552" s="45"/>
      <c r="CA552" s="45"/>
      <c r="CB552" s="45"/>
      <c r="CC552" s="45"/>
      <c r="CD552" s="45"/>
      <c r="CE552" s="45"/>
      <c r="CF552" s="45"/>
      <c r="CG552" s="45"/>
      <c r="CH552" s="45"/>
      <c r="CI552" s="45"/>
      <c r="CJ552" s="45"/>
      <c r="CK552" s="45"/>
      <c r="CL552" s="45"/>
      <c r="CM552" s="45"/>
      <c r="CN552" s="45"/>
      <c r="CO552" s="45"/>
      <c r="CP552" s="45"/>
      <c r="CQ552" s="45"/>
      <c r="CR552" s="45"/>
      <c r="CS552" s="45"/>
      <c r="CT552" s="45"/>
      <c r="CU552" s="45"/>
      <c r="CV552" s="45"/>
      <c r="CW552" s="45"/>
      <c r="CX552" s="45"/>
      <c r="CY552" s="45"/>
      <c r="CZ552" s="45"/>
      <c r="DA552" s="45"/>
      <c r="DB552" s="45"/>
      <c r="DC552" s="45"/>
      <c r="DD552" s="45"/>
      <c r="DE552" s="45"/>
      <c r="DF552" s="45"/>
      <c r="DG552" s="45"/>
      <c r="DH552" s="45"/>
      <c r="DI552" s="45"/>
      <c r="DJ552" s="45"/>
      <c r="DK552" s="45"/>
      <c r="DL552" s="45"/>
      <c r="DM552" s="45"/>
      <c r="DN552" s="45"/>
      <c r="DO552" s="45"/>
      <c r="DP552" s="45"/>
      <c r="DQ552" s="45"/>
    </row>
    <row r="553" spans="2:121" s="44" customFormat="1" ht="11.25" x14ac:dyDescent="0.2">
      <c r="B553" s="106" t="s">
        <v>486</v>
      </c>
      <c r="C553" s="88" t="s">
        <v>1208</v>
      </c>
      <c r="D553" s="108" t="s">
        <v>751</v>
      </c>
      <c r="E553" s="102">
        <v>120</v>
      </c>
      <c r="F553" s="101">
        <f t="shared" si="48"/>
        <v>120</v>
      </c>
      <c r="G553" s="102">
        <v>32.956666666666671</v>
      </c>
      <c r="H553" s="102">
        <f t="shared" si="50"/>
        <v>36.909999999999997</v>
      </c>
      <c r="I553" s="102">
        <f t="shared" si="49"/>
        <v>4429.2</v>
      </c>
      <c r="J553" s="194"/>
      <c r="K553" s="198"/>
      <c r="L553" s="147"/>
      <c r="M553" s="147"/>
      <c r="N553" s="147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  <c r="AG553" s="45"/>
      <c r="AH553" s="45"/>
      <c r="AI553" s="45"/>
      <c r="AJ553" s="45"/>
      <c r="AK553" s="45"/>
      <c r="AL553" s="45"/>
      <c r="AM553" s="45"/>
      <c r="AN553" s="45"/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  <c r="BA553" s="45"/>
      <c r="BB553" s="45"/>
      <c r="BC553" s="45"/>
      <c r="BD553" s="45"/>
      <c r="BE553" s="45"/>
      <c r="BF553" s="45"/>
      <c r="BG553" s="45"/>
      <c r="BH553" s="45"/>
      <c r="BI553" s="45"/>
      <c r="BJ553" s="45"/>
      <c r="BK553" s="45"/>
      <c r="BL553" s="45"/>
      <c r="BM553" s="45"/>
      <c r="BN553" s="45"/>
      <c r="BO553" s="45"/>
      <c r="BP553" s="45"/>
      <c r="BQ553" s="45"/>
      <c r="BR553" s="45"/>
      <c r="BS553" s="45"/>
      <c r="BT553" s="45"/>
      <c r="BU553" s="45"/>
      <c r="BV553" s="45"/>
      <c r="BW553" s="45"/>
      <c r="BX553" s="45"/>
      <c r="BY553" s="45"/>
      <c r="BZ553" s="45"/>
      <c r="CA553" s="45"/>
      <c r="CB553" s="45"/>
      <c r="CC553" s="45"/>
      <c r="CD553" s="45"/>
      <c r="CE553" s="45"/>
      <c r="CF553" s="45"/>
      <c r="CG553" s="45"/>
      <c r="CH553" s="45"/>
      <c r="CI553" s="45"/>
      <c r="CJ553" s="45"/>
      <c r="CK553" s="45"/>
      <c r="CL553" s="45"/>
      <c r="CM553" s="45"/>
      <c r="CN553" s="45"/>
      <c r="CO553" s="45"/>
      <c r="CP553" s="45"/>
      <c r="CQ553" s="45"/>
      <c r="CR553" s="45"/>
      <c r="CS553" s="45"/>
      <c r="CT553" s="45"/>
      <c r="CU553" s="45"/>
      <c r="CV553" s="45"/>
      <c r="CW553" s="45"/>
      <c r="CX553" s="45"/>
      <c r="CY553" s="45"/>
      <c r="CZ553" s="45"/>
      <c r="DA553" s="45"/>
      <c r="DB553" s="45"/>
      <c r="DC553" s="45"/>
      <c r="DD553" s="45"/>
      <c r="DE553" s="45"/>
      <c r="DF553" s="45"/>
      <c r="DG553" s="45"/>
      <c r="DH553" s="45"/>
      <c r="DI553" s="45"/>
      <c r="DJ553" s="45"/>
      <c r="DK553" s="45"/>
      <c r="DL553" s="45"/>
      <c r="DM553" s="45"/>
      <c r="DN553" s="45"/>
      <c r="DO553" s="45"/>
      <c r="DP553" s="45"/>
      <c r="DQ553" s="45"/>
    </row>
    <row r="554" spans="2:121" s="44" customFormat="1" ht="11.25" x14ac:dyDescent="0.2">
      <c r="B554" s="106" t="s">
        <v>358</v>
      </c>
      <c r="C554" s="88" t="s">
        <v>1209</v>
      </c>
      <c r="D554" s="108" t="s">
        <v>751</v>
      </c>
      <c r="E554" s="102">
        <v>120</v>
      </c>
      <c r="F554" s="101">
        <f t="shared" si="48"/>
        <v>120</v>
      </c>
      <c r="G554" s="102">
        <v>115.57333333333334</v>
      </c>
      <c r="H554" s="102">
        <f t="shared" si="50"/>
        <v>129.44</v>
      </c>
      <c r="I554" s="102">
        <f t="shared" si="49"/>
        <v>15532.8</v>
      </c>
      <c r="J554" s="194"/>
      <c r="K554" s="198"/>
      <c r="L554" s="147"/>
      <c r="M554" s="147"/>
      <c r="N554" s="147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45"/>
      <c r="AH554" s="45"/>
      <c r="AI554" s="45"/>
      <c r="AJ554" s="45"/>
      <c r="AK554" s="45"/>
      <c r="AL554" s="45"/>
      <c r="AM554" s="45"/>
      <c r="AN554" s="45"/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  <c r="BA554" s="45"/>
      <c r="BB554" s="45"/>
      <c r="BC554" s="45"/>
      <c r="BD554" s="45"/>
      <c r="BE554" s="45"/>
      <c r="BF554" s="45"/>
      <c r="BG554" s="45"/>
      <c r="BH554" s="45"/>
      <c r="BI554" s="45"/>
      <c r="BJ554" s="45"/>
      <c r="BK554" s="45"/>
      <c r="BL554" s="45"/>
      <c r="BM554" s="45"/>
      <c r="BN554" s="45"/>
      <c r="BO554" s="45"/>
      <c r="BP554" s="45"/>
      <c r="BQ554" s="45"/>
      <c r="BR554" s="45"/>
      <c r="BS554" s="45"/>
      <c r="BT554" s="45"/>
      <c r="BU554" s="45"/>
      <c r="BV554" s="45"/>
      <c r="BW554" s="45"/>
      <c r="BX554" s="45"/>
      <c r="BY554" s="45"/>
      <c r="BZ554" s="45"/>
      <c r="CA554" s="45"/>
      <c r="CB554" s="45"/>
      <c r="CC554" s="45"/>
      <c r="CD554" s="45"/>
      <c r="CE554" s="45"/>
      <c r="CF554" s="45"/>
      <c r="CG554" s="45"/>
      <c r="CH554" s="45"/>
      <c r="CI554" s="45"/>
      <c r="CJ554" s="45"/>
      <c r="CK554" s="45"/>
      <c r="CL554" s="45"/>
      <c r="CM554" s="45"/>
      <c r="CN554" s="45"/>
      <c r="CO554" s="45"/>
      <c r="CP554" s="45"/>
      <c r="CQ554" s="45"/>
      <c r="CR554" s="45"/>
      <c r="CS554" s="45"/>
      <c r="CT554" s="45"/>
      <c r="CU554" s="45"/>
      <c r="CV554" s="45"/>
      <c r="CW554" s="45"/>
      <c r="CX554" s="45"/>
      <c r="CY554" s="45"/>
      <c r="CZ554" s="45"/>
      <c r="DA554" s="45"/>
      <c r="DB554" s="45"/>
      <c r="DC554" s="45"/>
      <c r="DD554" s="45"/>
      <c r="DE554" s="45"/>
      <c r="DF554" s="45"/>
      <c r="DG554" s="45"/>
      <c r="DH554" s="45"/>
      <c r="DI554" s="45"/>
      <c r="DJ554" s="45"/>
      <c r="DK554" s="45"/>
      <c r="DL554" s="45"/>
      <c r="DM554" s="45"/>
      <c r="DN554" s="45"/>
      <c r="DO554" s="45"/>
      <c r="DP554" s="45"/>
      <c r="DQ554" s="45"/>
    </row>
    <row r="555" spans="2:121" s="44" customFormat="1" ht="11.25" x14ac:dyDescent="0.2">
      <c r="B555" s="106" t="s">
        <v>487</v>
      </c>
      <c r="C555" s="88" t="s">
        <v>1210</v>
      </c>
      <c r="D555" s="108" t="s">
        <v>751</v>
      </c>
      <c r="E555" s="102">
        <v>20</v>
      </c>
      <c r="F555" s="101">
        <f t="shared" si="48"/>
        <v>20</v>
      </c>
      <c r="G555" s="102">
        <v>5691.2199999999993</v>
      </c>
      <c r="H555" s="102">
        <f t="shared" si="50"/>
        <v>6374.26</v>
      </c>
      <c r="I555" s="102">
        <f t="shared" si="49"/>
        <v>127485.2</v>
      </c>
      <c r="J555" s="194"/>
      <c r="K555" s="198"/>
      <c r="L555" s="147"/>
      <c r="M555" s="147"/>
      <c r="N555" s="147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G555" s="45"/>
      <c r="AH555" s="45"/>
      <c r="AI555" s="45"/>
      <c r="AJ555" s="45"/>
      <c r="AK555" s="45"/>
      <c r="AL555" s="45"/>
      <c r="AM555" s="45"/>
      <c r="AN555" s="45"/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  <c r="BA555" s="45"/>
      <c r="BB555" s="45"/>
      <c r="BC555" s="45"/>
      <c r="BD555" s="45"/>
      <c r="BE555" s="45"/>
      <c r="BF555" s="45"/>
      <c r="BG555" s="45"/>
      <c r="BH555" s="45"/>
      <c r="BI555" s="45"/>
      <c r="BJ555" s="45"/>
      <c r="BK555" s="45"/>
      <c r="BL555" s="45"/>
      <c r="BM555" s="45"/>
      <c r="BN555" s="45"/>
      <c r="BO555" s="45"/>
      <c r="BP555" s="45"/>
      <c r="BQ555" s="45"/>
      <c r="BR555" s="45"/>
      <c r="BS555" s="45"/>
      <c r="BT555" s="45"/>
      <c r="BU555" s="45"/>
      <c r="BV555" s="45"/>
      <c r="BW555" s="45"/>
      <c r="BX555" s="45"/>
      <c r="BY555" s="45"/>
      <c r="BZ555" s="45"/>
      <c r="CA555" s="45"/>
      <c r="CB555" s="45"/>
      <c r="CC555" s="45"/>
      <c r="CD555" s="45"/>
      <c r="CE555" s="45"/>
      <c r="CF555" s="45"/>
      <c r="CG555" s="45"/>
      <c r="CH555" s="45"/>
      <c r="CI555" s="45"/>
      <c r="CJ555" s="45"/>
      <c r="CK555" s="45"/>
      <c r="CL555" s="45"/>
      <c r="CM555" s="45"/>
      <c r="CN555" s="45"/>
      <c r="CO555" s="45"/>
      <c r="CP555" s="45"/>
      <c r="CQ555" s="45"/>
      <c r="CR555" s="45"/>
      <c r="CS555" s="45"/>
      <c r="CT555" s="45"/>
      <c r="CU555" s="45"/>
      <c r="CV555" s="45"/>
      <c r="CW555" s="45"/>
      <c r="CX555" s="45"/>
      <c r="CY555" s="45"/>
      <c r="CZ555" s="45"/>
      <c r="DA555" s="45"/>
      <c r="DB555" s="45"/>
      <c r="DC555" s="45"/>
      <c r="DD555" s="45"/>
      <c r="DE555" s="45"/>
      <c r="DF555" s="45"/>
      <c r="DG555" s="45"/>
      <c r="DH555" s="45"/>
      <c r="DI555" s="45"/>
      <c r="DJ555" s="45"/>
      <c r="DK555" s="45"/>
      <c r="DL555" s="45"/>
      <c r="DM555" s="45"/>
      <c r="DN555" s="45"/>
      <c r="DO555" s="45"/>
      <c r="DP555" s="45"/>
      <c r="DQ555" s="45"/>
    </row>
    <row r="556" spans="2:121" s="44" customFormat="1" ht="11.25" x14ac:dyDescent="0.2">
      <c r="B556" s="106" t="s">
        <v>488</v>
      </c>
      <c r="C556" s="88" t="s">
        <v>1211</v>
      </c>
      <c r="D556" s="108" t="s">
        <v>751</v>
      </c>
      <c r="E556" s="102">
        <v>40</v>
      </c>
      <c r="F556" s="101">
        <f t="shared" si="48"/>
        <v>40</v>
      </c>
      <c r="G556" s="104">
        <v>285.19</v>
      </c>
      <c r="H556" s="102">
        <f t="shared" si="50"/>
        <v>319.42</v>
      </c>
      <c r="I556" s="102">
        <f t="shared" si="49"/>
        <v>12776.8</v>
      </c>
      <c r="J556" s="190"/>
      <c r="K556" s="45"/>
      <c r="L556" s="147"/>
      <c r="M556" s="147"/>
      <c r="N556" s="147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  <c r="AG556" s="45"/>
      <c r="AH556" s="45"/>
      <c r="AI556" s="45"/>
      <c r="AJ556" s="45"/>
      <c r="AK556" s="45"/>
      <c r="AL556" s="45"/>
      <c r="AM556" s="45"/>
      <c r="AN556" s="45"/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  <c r="BA556" s="45"/>
      <c r="BB556" s="45"/>
      <c r="BC556" s="45"/>
      <c r="BD556" s="45"/>
      <c r="BE556" s="45"/>
      <c r="BF556" s="45"/>
      <c r="BG556" s="45"/>
      <c r="BH556" s="45"/>
      <c r="BI556" s="45"/>
      <c r="BJ556" s="45"/>
      <c r="BK556" s="45"/>
      <c r="BL556" s="45"/>
      <c r="BM556" s="45"/>
      <c r="BN556" s="45"/>
      <c r="BO556" s="45"/>
      <c r="BP556" s="45"/>
      <c r="BQ556" s="45"/>
      <c r="BR556" s="45"/>
      <c r="BS556" s="45"/>
      <c r="BT556" s="45"/>
      <c r="BU556" s="45"/>
      <c r="BV556" s="45"/>
      <c r="BW556" s="45"/>
      <c r="BX556" s="45"/>
      <c r="BY556" s="45"/>
      <c r="BZ556" s="45"/>
      <c r="CA556" s="45"/>
      <c r="CB556" s="45"/>
      <c r="CC556" s="45"/>
      <c r="CD556" s="45"/>
      <c r="CE556" s="45"/>
      <c r="CF556" s="45"/>
      <c r="CG556" s="45"/>
      <c r="CH556" s="45"/>
      <c r="CI556" s="45"/>
      <c r="CJ556" s="45"/>
      <c r="CK556" s="45"/>
      <c r="CL556" s="45"/>
      <c r="CM556" s="45"/>
      <c r="CN556" s="45"/>
      <c r="CO556" s="45"/>
      <c r="CP556" s="45"/>
      <c r="CQ556" s="45"/>
      <c r="CR556" s="45"/>
      <c r="CS556" s="45"/>
      <c r="CT556" s="45"/>
      <c r="CU556" s="45"/>
      <c r="CV556" s="45"/>
      <c r="CW556" s="45"/>
      <c r="CX556" s="45"/>
      <c r="CY556" s="45"/>
      <c r="CZ556" s="45"/>
      <c r="DA556" s="45"/>
      <c r="DB556" s="45"/>
      <c r="DC556" s="45"/>
      <c r="DD556" s="45"/>
      <c r="DE556" s="45"/>
      <c r="DF556" s="45"/>
      <c r="DG556" s="45"/>
      <c r="DH556" s="45"/>
      <c r="DI556" s="45"/>
      <c r="DJ556" s="45"/>
      <c r="DK556" s="45"/>
      <c r="DL556" s="45"/>
      <c r="DM556" s="45"/>
      <c r="DN556" s="45"/>
      <c r="DO556" s="45"/>
      <c r="DP556" s="45"/>
      <c r="DQ556" s="45"/>
    </row>
    <row r="557" spans="2:121" s="44" customFormat="1" ht="11.25" x14ac:dyDescent="0.2">
      <c r="B557" s="106" t="s">
        <v>489</v>
      </c>
      <c r="C557" s="88" t="s">
        <v>1212</v>
      </c>
      <c r="D557" s="108" t="s">
        <v>751</v>
      </c>
      <c r="E557" s="102">
        <v>40</v>
      </c>
      <c r="F557" s="101">
        <f t="shared" si="48"/>
        <v>40</v>
      </c>
      <c r="G557" s="104">
        <v>116.47</v>
      </c>
      <c r="H557" s="102">
        <f t="shared" si="50"/>
        <v>130.44999999999999</v>
      </c>
      <c r="I557" s="102">
        <f t="shared" si="49"/>
        <v>5218</v>
      </c>
      <c r="J557" s="190"/>
      <c r="K557" s="45"/>
      <c r="L557" s="147"/>
      <c r="M557" s="147"/>
      <c r="N557" s="147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  <c r="AG557" s="45"/>
      <c r="AH557" s="45"/>
      <c r="AI557" s="45"/>
      <c r="AJ557" s="45"/>
      <c r="AK557" s="45"/>
      <c r="AL557" s="45"/>
      <c r="AM557" s="45"/>
      <c r="AN557" s="45"/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  <c r="BA557" s="45"/>
      <c r="BB557" s="45"/>
      <c r="BC557" s="45"/>
      <c r="BD557" s="45"/>
      <c r="BE557" s="45"/>
      <c r="BF557" s="45"/>
      <c r="BG557" s="45"/>
      <c r="BH557" s="45"/>
      <c r="BI557" s="45"/>
      <c r="BJ557" s="45"/>
      <c r="BK557" s="45"/>
      <c r="BL557" s="45"/>
      <c r="BM557" s="45"/>
      <c r="BN557" s="45"/>
      <c r="BO557" s="45"/>
      <c r="BP557" s="45"/>
      <c r="BQ557" s="45"/>
      <c r="BR557" s="45"/>
      <c r="BS557" s="45"/>
      <c r="BT557" s="45"/>
      <c r="BU557" s="45"/>
      <c r="BV557" s="45"/>
      <c r="BW557" s="45"/>
      <c r="BX557" s="45"/>
      <c r="BY557" s="45"/>
      <c r="BZ557" s="45"/>
      <c r="CA557" s="45"/>
      <c r="CB557" s="45"/>
      <c r="CC557" s="45"/>
      <c r="CD557" s="45"/>
      <c r="CE557" s="45"/>
      <c r="CF557" s="45"/>
      <c r="CG557" s="45"/>
      <c r="CH557" s="45"/>
      <c r="CI557" s="45"/>
      <c r="CJ557" s="45"/>
      <c r="CK557" s="45"/>
      <c r="CL557" s="45"/>
      <c r="CM557" s="45"/>
      <c r="CN557" s="45"/>
      <c r="CO557" s="45"/>
      <c r="CP557" s="45"/>
      <c r="CQ557" s="45"/>
      <c r="CR557" s="45"/>
      <c r="CS557" s="45"/>
      <c r="CT557" s="45"/>
      <c r="CU557" s="45"/>
      <c r="CV557" s="45"/>
      <c r="CW557" s="45"/>
      <c r="CX557" s="45"/>
      <c r="CY557" s="45"/>
      <c r="CZ557" s="45"/>
      <c r="DA557" s="45"/>
      <c r="DB557" s="45"/>
      <c r="DC557" s="45"/>
      <c r="DD557" s="45"/>
      <c r="DE557" s="45"/>
      <c r="DF557" s="45"/>
      <c r="DG557" s="45"/>
      <c r="DH557" s="45"/>
      <c r="DI557" s="45"/>
      <c r="DJ557" s="45"/>
      <c r="DK557" s="45"/>
      <c r="DL557" s="45"/>
      <c r="DM557" s="45"/>
      <c r="DN557" s="45"/>
      <c r="DO557" s="45"/>
      <c r="DP557" s="45"/>
      <c r="DQ557" s="45"/>
    </row>
    <row r="558" spans="2:121" s="44" customFormat="1" ht="11.25" x14ac:dyDescent="0.2">
      <c r="B558" s="106" t="s">
        <v>359</v>
      </c>
      <c r="C558" s="88" t="s">
        <v>1213</v>
      </c>
      <c r="D558" s="106" t="s">
        <v>23</v>
      </c>
      <c r="E558" s="102">
        <v>40</v>
      </c>
      <c r="F558" s="101">
        <f t="shared" si="48"/>
        <v>40</v>
      </c>
      <c r="G558" s="104">
        <v>222.65</v>
      </c>
      <c r="H558" s="102">
        <f t="shared" si="50"/>
        <v>249.37</v>
      </c>
      <c r="I558" s="102">
        <f t="shared" si="49"/>
        <v>9974.7999999999993</v>
      </c>
      <c r="J558" s="190"/>
      <c r="K558" s="45"/>
      <c r="L558" s="147"/>
      <c r="M558" s="147"/>
      <c r="N558" s="147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  <c r="AG558" s="45"/>
      <c r="AH558" s="45"/>
      <c r="AI558" s="45"/>
      <c r="AJ558" s="45"/>
      <c r="AK558" s="45"/>
      <c r="AL558" s="45"/>
      <c r="AM558" s="45"/>
      <c r="AN558" s="45"/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  <c r="BA558" s="45"/>
      <c r="BB558" s="45"/>
      <c r="BC558" s="45"/>
      <c r="BD558" s="45"/>
      <c r="BE558" s="45"/>
      <c r="BF558" s="45"/>
      <c r="BG558" s="45"/>
      <c r="BH558" s="45"/>
      <c r="BI558" s="45"/>
      <c r="BJ558" s="45"/>
      <c r="BK558" s="45"/>
      <c r="BL558" s="45"/>
      <c r="BM558" s="45"/>
      <c r="BN558" s="45"/>
      <c r="BO558" s="45"/>
      <c r="BP558" s="45"/>
      <c r="BQ558" s="45"/>
      <c r="BR558" s="45"/>
      <c r="BS558" s="45"/>
      <c r="BT558" s="45"/>
      <c r="BU558" s="45"/>
      <c r="BV558" s="45"/>
      <c r="BW558" s="45"/>
      <c r="BX558" s="45"/>
      <c r="BY558" s="45"/>
      <c r="BZ558" s="45"/>
      <c r="CA558" s="45"/>
      <c r="CB558" s="45"/>
      <c r="CC558" s="45"/>
      <c r="CD558" s="45"/>
      <c r="CE558" s="45"/>
      <c r="CF558" s="45"/>
      <c r="CG558" s="45"/>
      <c r="CH558" s="45"/>
      <c r="CI558" s="45"/>
      <c r="CJ558" s="45"/>
      <c r="CK558" s="45"/>
      <c r="CL558" s="45"/>
      <c r="CM558" s="45"/>
      <c r="CN558" s="45"/>
      <c r="CO558" s="45"/>
      <c r="CP558" s="45"/>
      <c r="CQ558" s="45"/>
      <c r="CR558" s="45"/>
      <c r="CS558" s="45"/>
      <c r="CT558" s="45"/>
      <c r="CU558" s="45"/>
      <c r="CV558" s="45"/>
      <c r="CW558" s="45"/>
      <c r="CX558" s="45"/>
      <c r="CY558" s="45"/>
      <c r="CZ558" s="45"/>
      <c r="DA558" s="45"/>
      <c r="DB558" s="45"/>
      <c r="DC558" s="45"/>
      <c r="DD558" s="45"/>
      <c r="DE558" s="45"/>
      <c r="DF558" s="45"/>
      <c r="DG558" s="45"/>
      <c r="DH558" s="45"/>
      <c r="DI558" s="45"/>
      <c r="DJ558" s="45"/>
      <c r="DK558" s="45"/>
      <c r="DL558" s="45"/>
      <c r="DM558" s="45"/>
      <c r="DN558" s="45"/>
      <c r="DO558" s="45"/>
      <c r="DP558" s="45"/>
      <c r="DQ558" s="45"/>
    </row>
    <row r="559" spans="2:121" s="44" customFormat="1" ht="11.25" x14ac:dyDescent="0.2">
      <c r="B559" s="106" t="s">
        <v>490</v>
      </c>
      <c r="C559" s="91" t="s">
        <v>1214</v>
      </c>
      <c r="D559" s="111" t="s">
        <v>751</v>
      </c>
      <c r="E559" s="102">
        <v>110</v>
      </c>
      <c r="F559" s="101">
        <f t="shared" si="48"/>
        <v>110</v>
      </c>
      <c r="G559" s="104">
        <v>1.51</v>
      </c>
      <c r="H559" s="102">
        <f t="shared" si="50"/>
        <v>1.69</v>
      </c>
      <c r="I559" s="102">
        <f t="shared" si="49"/>
        <v>185.9</v>
      </c>
      <c r="J559" s="190"/>
      <c r="K559" s="45"/>
      <c r="L559" s="147"/>
      <c r="M559" s="147"/>
      <c r="N559" s="147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  <c r="AG559" s="45"/>
      <c r="AH559" s="45"/>
      <c r="AI559" s="45"/>
      <c r="AJ559" s="45"/>
      <c r="AK559" s="45"/>
      <c r="AL559" s="45"/>
      <c r="AM559" s="45"/>
      <c r="AN559" s="45"/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  <c r="BA559" s="45"/>
      <c r="BB559" s="45"/>
      <c r="BC559" s="45"/>
      <c r="BD559" s="45"/>
      <c r="BE559" s="45"/>
      <c r="BF559" s="45"/>
      <c r="BG559" s="45"/>
      <c r="BH559" s="45"/>
      <c r="BI559" s="45"/>
      <c r="BJ559" s="45"/>
      <c r="BK559" s="45"/>
      <c r="BL559" s="45"/>
      <c r="BM559" s="45"/>
      <c r="BN559" s="45"/>
      <c r="BO559" s="45"/>
      <c r="BP559" s="45"/>
      <c r="BQ559" s="45"/>
      <c r="BR559" s="45"/>
      <c r="BS559" s="45"/>
      <c r="BT559" s="45"/>
      <c r="BU559" s="45"/>
      <c r="BV559" s="45"/>
      <c r="BW559" s="45"/>
      <c r="BX559" s="45"/>
      <c r="BY559" s="45"/>
      <c r="BZ559" s="45"/>
      <c r="CA559" s="45"/>
      <c r="CB559" s="45"/>
      <c r="CC559" s="45"/>
      <c r="CD559" s="45"/>
      <c r="CE559" s="45"/>
      <c r="CF559" s="45"/>
      <c r="CG559" s="45"/>
      <c r="CH559" s="45"/>
      <c r="CI559" s="45"/>
      <c r="CJ559" s="45"/>
      <c r="CK559" s="45"/>
      <c r="CL559" s="45"/>
      <c r="CM559" s="45"/>
      <c r="CN559" s="45"/>
      <c r="CO559" s="45"/>
      <c r="CP559" s="45"/>
      <c r="CQ559" s="45"/>
      <c r="CR559" s="45"/>
      <c r="CS559" s="45"/>
      <c r="CT559" s="45"/>
      <c r="CU559" s="45"/>
      <c r="CV559" s="45"/>
      <c r="CW559" s="45"/>
      <c r="CX559" s="45"/>
      <c r="CY559" s="45"/>
      <c r="CZ559" s="45"/>
      <c r="DA559" s="45"/>
      <c r="DB559" s="45"/>
      <c r="DC559" s="45"/>
      <c r="DD559" s="45"/>
      <c r="DE559" s="45"/>
      <c r="DF559" s="45"/>
      <c r="DG559" s="45"/>
      <c r="DH559" s="45"/>
      <c r="DI559" s="45"/>
      <c r="DJ559" s="45"/>
      <c r="DK559" s="45"/>
      <c r="DL559" s="45"/>
      <c r="DM559" s="45"/>
      <c r="DN559" s="45"/>
      <c r="DO559" s="45"/>
      <c r="DP559" s="45"/>
      <c r="DQ559" s="45"/>
    </row>
    <row r="560" spans="2:121" s="44" customFormat="1" ht="11.25" x14ac:dyDescent="0.2">
      <c r="B560" s="106" t="s">
        <v>491</v>
      </c>
      <c r="C560" s="91" t="s">
        <v>1215</v>
      </c>
      <c r="D560" s="106" t="s">
        <v>751</v>
      </c>
      <c r="E560" s="102">
        <v>10</v>
      </c>
      <c r="F560" s="101">
        <f t="shared" si="48"/>
        <v>10</v>
      </c>
      <c r="G560" s="102">
        <v>97.506666666666661</v>
      </c>
      <c r="H560" s="102">
        <f t="shared" si="50"/>
        <v>109.21</v>
      </c>
      <c r="I560" s="102">
        <f t="shared" si="49"/>
        <v>1092.0999999999999</v>
      </c>
      <c r="J560" s="194"/>
      <c r="K560" s="197"/>
      <c r="L560" s="147"/>
      <c r="M560" s="147"/>
      <c r="N560" s="147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  <c r="AG560" s="45"/>
      <c r="AH560" s="45"/>
      <c r="AI560" s="45"/>
      <c r="AJ560" s="45"/>
      <c r="AK560" s="45"/>
      <c r="AL560" s="45"/>
      <c r="AM560" s="45"/>
      <c r="AN560" s="45"/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  <c r="BA560" s="45"/>
      <c r="BB560" s="45"/>
      <c r="BC560" s="45"/>
      <c r="BD560" s="45"/>
      <c r="BE560" s="45"/>
      <c r="BF560" s="45"/>
      <c r="BG560" s="45"/>
      <c r="BH560" s="45"/>
      <c r="BI560" s="45"/>
      <c r="BJ560" s="45"/>
      <c r="BK560" s="45"/>
      <c r="BL560" s="45"/>
      <c r="BM560" s="45"/>
      <c r="BN560" s="45"/>
      <c r="BO560" s="45"/>
      <c r="BP560" s="45"/>
      <c r="BQ560" s="45"/>
      <c r="BR560" s="45"/>
      <c r="BS560" s="45"/>
      <c r="BT560" s="45"/>
      <c r="BU560" s="45"/>
      <c r="BV560" s="45"/>
      <c r="BW560" s="45"/>
      <c r="BX560" s="45"/>
      <c r="BY560" s="45"/>
      <c r="BZ560" s="45"/>
      <c r="CA560" s="45"/>
      <c r="CB560" s="45"/>
      <c r="CC560" s="45"/>
      <c r="CD560" s="45"/>
      <c r="CE560" s="45"/>
      <c r="CF560" s="45"/>
      <c r="CG560" s="45"/>
      <c r="CH560" s="45"/>
      <c r="CI560" s="45"/>
      <c r="CJ560" s="45"/>
      <c r="CK560" s="45"/>
      <c r="CL560" s="45"/>
      <c r="CM560" s="45"/>
      <c r="CN560" s="45"/>
      <c r="CO560" s="45"/>
      <c r="CP560" s="45"/>
      <c r="CQ560" s="45"/>
      <c r="CR560" s="45"/>
      <c r="CS560" s="45"/>
      <c r="CT560" s="45"/>
      <c r="CU560" s="45"/>
      <c r="CV560" s="45"/>
      <c r="CW560" s="45"/>
      <c r="CX560" s="45"/>
      <c r="CY560" s="45"/>
      <c r="CZ560" s="45"/>
      <c r="DA560" s="45"/>
      <c r="DB560" s="45"/>
      <c r="DC560" s="45"/>
      <c r="DD560" s="45"/>
      <c r="DE560" s="45"/>
      <c r="DF560" s="45"/>
      <c r="DG560" s="45"/>
      <c r="DH560" s="45"/>
      <c r="DI560" s="45"/>
      <c r="DJ560" s="45"/>
      <c r="DK560" s="45"/>
      <c r="DL560" s="45"/>
      <c r="DM560" s="45"/>
      <c r="DN560" s="45"/>
      <c r="DO560" s="45"/>
      <c r="DP560" s="45"/>
      <c r="DQ560" s="45"/>
    </row>
    <row r="561" spans="2:121" s="44" customFormat="1" ht="11.25" x14ac:dyDescent="0.2">
      <c r="B561" s="106" t="s">
        <v>492</v>
      </c>
      <c r="C561" s="91" t="s">
        <v>1216</v>
      </c>
      <c r="D561" s="106" t="s">
        <v>751</v>
      </c>
      <c r="E561" s="102">
        <v>10</v>
      </c>
      <c r="F561" s="101">
        <f t="shared" si="48"/>
        <v>10</v>
      </c>
      <c r="G561" s="102">
        <v>146.05333333333331</v>
      </c>
      <c r="H561" s="102">
        <f t="shared" si="50"/>
        <v>163.58000000000001</v>
      </c>
      <c r="I561" s="102">
        <f t="shared" si="49"/>
        <v>1635.8</v>
      </c>
      <c r="J561" s="194"/>
      <c r="K561" s="197"/>
      <c r="L561" s="147"/>
      <c r="M561" s="147"/>
      <c r="N561" s="147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  <c r="AG561" s="45"/>
      <c r="AH561" s="45"/>
      <c r="AI561" s="45"/>
      <c r="AJ561" s="45"/>
      <c r="AK561" s="45"/>
      <c r="AL561" s="45"/>
      <c r="AM561" s="45"/>
      <c r="AN561" s="45"/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  <c r="BA561" s="45"/>
      <c r="BB561" s="45"/>
      <c r="BC561" s="45"/>
      <c r="BD561" s="45"/>
      <c r="BE561" s="45"/>
      <c r="BF561" s="45"/>
      <c r="BG561" s="45"/>
      <c r="BH561" s="45"/>
      <c r="BI561" s="45"/>
      <c r="BJ561" s="45"/>
      <c r="BK561" s="45"/>
      <c r="BL561" s="45"/>
      <c r="BM561" s="45"/>
      <c r="BN561" s="45"/>
      <c r="BO561" s="45"/>
      <c r="BP561" s="45"/>
      <c r="BQ561" s="45"/>
      <c r="BR561" s="45"/>
      <c r="BS561" s="45"/>
      <c r="BT561" s="45"/>
      <c r="BU561" s="45"/>
      <c r="BV561" s="45"/>
      <c r="BW561" s="45"/>
      <c r="BX561" s="45"/>
      <c r="BY561" s="45"/>
      <c r="BZ561" s="45"/>
      <c r="CA561" s="45"/>
      <c r="CB561" s="45"/>
      <c r="CC561" s="45"/>
      <c r="CD561" s="45"/>
      <c r="CE561" s="45"/>
      <c r="CF561" s="45"/>
      <c r="CG561" s="45"/>
      <c r="CH561" s="45"/>
      <c r="CI561" s="45"/>
      <c r="CJ561" s="45"/>
      <c r="CK561" s="45"/>
      <c r="CL561" s="45"/>
      <c r="CM561" s="45"/>
      <c r="CN561" s="45"/>
      <c r="CO561" s="45"/>
      <c r="CP561" s="45"/>
      <c r="CQ561" s="45"/>
      <c r="CR561" s="45"/>
      <c r="CS561" s="45"/>
      <c r="CT561" s="45"/>
      <c r="CU561" s="45"/>
      <c r="CV561" s="45"/>
      <c r="CW561" s="45"/>
      <c r="CX561" s="45"/>
      <c r="CY561" s="45"/>
      <c r="CZ561" s="45"/>
      <c r="DA561" s="45"/>
      <c r="DB561" s="45"/>
      <c r="DC561" s="45"/>
      <c r="DD561" s="45"/>
      <c r="DE561" s="45"/>
      <c r="DF561" s="45"/>
      <c r="DG561" s="45"/>
      <c r="DH561" s="45"/>
      <c r="DI561" s="45"/>
      <c r="DJ561" s="45"/>
      <c r="DK561" s="45"/>
      <c r="DL561" s="45"/>
      <c r="DM561" s="45"/>
      <c r="DN561" s="45"/>
      <c r="DO561" s="45"/>
      <c r="DP561" s="45"/>
      <c r="DQ561" s="45"/>
    </row>
    <row r="562" spans="2:121" s="44" customFormat="1" ht="11.25" x14ac:dyDescent="0.2">
      <c r="B562" s="106" t="s">
        <v>360</v>
      </c>
      <c r="C562" s="91" t="s">
        <v>1217</v>
      </c>
      <c r="D562" s="108" t="s">
        <v>751</v>
      </c>
      <c r="E562" s="102">
        <v>20</v>
      </c>
      <c r="F562" s="101">
        <f t="shared" si="48"/>
        <v>20</v>
      </c>
      <c r="G562" s="102">
        <v>753.27666666666664</v>
      </c>
      <c r="H562" s="102">
        <f t="shared" si="50"/>
        <v>843.68</v>
      </c>
      <c r="I562" s="102">
        <f t="shared" si="49"/>
        <v>16873.599999999999</v>
      </c>
      <c r="J562" s="194"/>
      <c r="K562" s="197"/>
      <c r="L562" s="147"/>
      <c r="M562" s="147"/>
      <c r="N562" s="147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  <c r="AG562" s="45"/>
      <c r="AH562" s="45"/>
      <c r="AI562" s="45"/>
      <c r="AJ562" s="45"/>
      <c r="AK562" s="45"/>
      <c r="AL562" s="45"/>
      <c r="AM562" s="45"/>
      <c r="AN562" s="45"/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  <c r="BA562" s="45"/>
      <c r="BB562" s="45"/>
      <c r="BC562" s="45"/>
      <c r="BD562" s="45"/>
      <c r="BE562" s="45"/>
      <c r="BF562" s="45"/>
      <c r="BG562" s="45"/>
      <c r="BH562" s="45"/>
      <c r="BI562" s="45"/>
      <c r="BJ562" s="45"/>
      <c r="BK562" s="45"/>
      <c r="BL562" s="45"/>
      <c r="BM562" s="45"/>
      <c r="BN562" s="45"/>
      <c r="BO562" s="45"/>
      <c r="BP562" s="45"/>
      <c r="BQ562" s="45"/>
      <c r="BR562" s="45"/>
      <c r="BS562" s="45"/>
      <c r="BT562" s="45"/>
      <c r="BU562" s="45"/>
      <c r="BV562" s="45"/>
      <c r="BW562" s="45"/>
      <c r="BX562" s="45"/>
      <c r="BY562" s="45"/>
      <c r="BZ562" s="45"/>
      <c r="CA562" s="45"/>
      <c r="CB562" s="45"/>
      <c r="CC562" s="45"/>
      <c r="CD562" s="45"/>
      <c r="CE562" s="45"/>
      <c r="CF562" s="45"/>
      <c r="CG562" s="45"/>
      <c r="CH562" s="45"/>
      <c r="CI562" s="45"/>
      <c r="CJ562" s="45"/>
      <c r="CK562" s="45"/>
      <c r="CL562" s="45"/>
      <c r="CM562" s="45"/>
      <c r="CN562" s="45"/>
      <c r="CO562" s="45"/>
      <c r="CP562" s="45"/>
      <c r="CQ562" s="45"/>
      <c r="CR562" s="45"/>
      <c r="CS562" s="45"/>
      <c r="CT562" s="45"/>
      <c r="CU562" s="45"/>
      <c r="CV562" s="45"/>
      <c r="CW562" s="45"/>
      <c r="CX562" s="45"/>
      <c r="CY562" s="45"/>
      <c r="CZ562" s="45"/>
      <c r="DA562" s="45"/>
      <c r="DB562" s="45"/>
      <c r="DC562" s="45"/>
      <c r="DD562" s="45"/>
      <c r="DE562" s="45"/>
      <c r="DF562" s="45"/>
      <c r="DG562" s="45"/>
      <c r="DH562" s="45"/>
      <c r="DI562" s="45"/>
      <c r="DJ562" s="45"/>
      <c r="DK562" s="45"/>
      <c r="DL562" s="45"/>
      <c r="DM562" s="45"/>
      <c r="DN562" s="45"/>
      <c r="DO562" s="45"/>
      <c r="DP562" s="45"/>
      <c r="DQ562" s="45"/>
    </row>
    <row r="563" spans="2:121" s="44" customFormat="1" ht="11.25" x14ac:dyDescent="0.2">
      <c r="B563" s="106" t="s">
        <v>493</v>
      </c>
      <c r="C563" s="88" t="s">
        <v>1218</v>
      </c>
      <c r="D563" s="108" t="s">
        <v>751</v>
      </c>
      <c r="E563" s="102">
        <v>8</v>
      </c>
      <c r="F563" s="101">
        <f t="shared" si="48"/>
        <v>8</v>
      </c>
      <c r="G563" s="104">
        <v>473.35</v>
      </c>
      <c r="H563" s="102">
        <f t="shared" si="50"/>
        <v>530.16</v>
      </c>
      <c r="I563" s="102">
        <f t="shared" si="49"/>
        <v>4241.28</v>
      </c>
      <c r="J563" s="190"/>
      <c r="K563" s="45"/>
      <c r="L563" s="147"/>
      <c r="M563" s="147"/>
      <c r="N563" s="147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  <c r="AG563" s="45"/>
      <c r="AH563" s="45"/>
      <c r="AI563" s="45"/>
      <c r="AJ563" s="45"/>
      <c r="AK563" s="45"/>
      <c r="AL563" s="45"/>
      <c r="AM563" s="45"/>
      <c r="AN563" s="45"/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  <c r="BA563" s="45"/>
      <c r="BB563" s="45"/>
      <c r="BC563" s="45"/>
      <c r="BD563" s="45"/>
      <c r="BE563" s="45"/>
      <c r="BF563" s="45"/>
      <c r="BG563" s="45"/>
      <c r="BH563" s="45"/>
      <c r="BI563" s="45"/>
      <c r="BJ563" s="45"/>
      <c r="BK563" s="45"/>
      <c r="BL563" s="45"/>
      <c r="BM563" s="45"/>
      <c r="BN563" s="45"/>
      <c r="BO563" s="45"/>
      <c r="BP563" s="45"/>
      <c r="BQ563" s="45"/>
      <c r="BR563" s="45"/>
      <c r="BS563" s="45"/>
      <c r="BT563" s="45"/>
      <c r="BU563" s="45"/>
      <c r="BV563" s="45"/>
      <c r="BW563" s="45"/>
      <c r="BX563" s="45"/>
      <c r="BY563" s="45"/>
      <c r="BZ563" s="45"/>
      <c r="CA563" s="45"/>
      <c r="CB563" s="45"/>
      <c r="CC563" s="45"/>
      <c r="CD563" s="45"/>
      <c r="CE563" s="45"/>
      <c r="CF563" s="45"/>
      <c r="CG563" s="45"/>
      <c r="CH563" s="45"/>
      <c r="CI563" s="45"/>
      <c r="CJ563" s="45"/>
      <c r="CK563" s="45"/>
      <c r="CL563" s="45"/>
      <c r="CM563" s="45"/>
      <c r="CN563" s="45"/>
      <c r="CO563" s="45"/>
      <c r="CP563" s="45"/>
      <c r="CQ563" s="45"/>
      <c r="CR563" s="45"/>
      <c r="CS563" s="45"/>
      <c r="CT563" s="45"/>
      <c r="CU563" s="45"/>
      <c r="CV563" s="45"/>
      <c r="CW563" s="45"/>
      <c r="CX563" s="45"/>
      <c r="CY563" s="45"/>
      <c r="CZ563" s="45"/>
      <c r="DA563" s="45"/>
      <c r="DB563" s="45"/>
      <c r="DC563" s="45"/>
      <c r="DD563" s="45"/>
      <c r="DE563" s="45"/>
      <c r="DF563" s="45"/>
      <c r="DG563" s="45"/>
      <c r="DH563" s="45"/>
      <c r="DI563" s="45"/>
      <c r="DJ563" s="45"/>
      <c r="DK563" s="45"/>
      <c r="DL563" s="45"/>
      <c r="DM563" s="45"/>
      <c r="DN563" s="45"/>
      <c r="DO563" s="45"/>
      <c r="DP563" s="45"/>
      <c r="DQ563" s="45"/>
    </row>
    <row r="564" spans="2:121" s="44" customFormat="1" ht="11.25" x14ac:dyDescent="0.2">
      <c r="B564" s="106" t="s">
        <v>361</v>
      </c>
      <c r="C564" s="88" t="s">
        <v>1219</v>
      </c>
      <c r="D564" s="106" t="s">
        <v>745</v>
      </c>
      <c r="E564" s="102">
        <v>3</v>
      </c>
      <c r="F564" s="101">
        <f t="shared" si="48"/>
        <v>3</v>
      </c>
      <c r="G564" s="104">
        <v>1105.06</v>
      </c>
      <c r="H564" s="102">
        <f t="shared" si="50"/>
        <v>1237.68</v>
      </c>
      <c r="I564" s="102">
        <f t="shared" si="49"/>
        <v>3713.04</v>
      </c>
      <c r="J564" s="190"/>
      <c r="K564" s="45"/>
      <c r="L564" s="147"/>
      <c r="M564" s="147"/>
      <c r="N564" s="147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  <c r="AG564" s="45"/>
      <c r="AH564" s="45"/>
      <c r="AI564" s="45"/>
      <c r="AJ564" s="45"/>
      <c r="AK564" s="45"/>
      <c r="AL564" s="45"/>
      <c r="AM564" s="45"/>
      <c r="AN564" s="45"/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  <c r="BA564" s="45"/>
      <c r="BB564" s="45"/>
      <c r="BC564" s="45"/>
      <c r="BD564" s="45"/>
      <c r="BE564" s="45"/>
      <c r="BF564" s="45"/>
      <c r="BG564" s="45"/>
      <c r="BH564" s="45"/>
      <c r="BI564" s="45"/>
      <c r="BJ564" s="45"/>
      <c r="BK564" s="45"/>
      <c r="BL564" s="45"/>
      <c r="BM564" s="45"/>
      <c r="BN564" s="45"/>
      <c r="BO564" s="45"/>
      <c r="BP564" s="45"/>
      <c r="BQ564" s="45"/>
      <c r="BR564" s="45"/>
      <c r="BS564" s="45"/>
      <c r="BT564" s="45"/>
      <c r="BU564" s="45"/>
      <c r="BV564" s="45"/>
      <c r="BW564" s="45"/>
      <c r="BX564" s="45"/>
      <c r="BY564" s="45"/>
      <c r="BZ564" s="45"/>
      <c r="CA564" s="45"/>
      <c r="CB564" s="45"/>
      <c r="CC564" s="45"/>
      <c r="CD564" s="45"/>
      <c r="CE564" s="45"/>
      <c r="CF564" s="45"/>
      <c r="CG564" s="45"/>
      <c r="CH564" s="45"/>
      <c r="CI564" s="45"/>
      <c r="CJ564" s="45"/>
      <c r="CK564" s="45"/>
      <c r="CL564" s="45"/>
      <c r="CM564" s="45"/>
      <c r="CN564" s="45"/>
      <c r="CO564" s="45"/>
      <c r="CP564" s="45"/>
      <c r="CQ564" s="45"/>
      <c r="CR564" s="45"/>
      <c r="CS564" s="45"/>
      <c r="CT564" s="45"/>
      <c r="CU564" s="45"/>
      <c r="CV564" s="45"/>
      <c r="CW564" s="45"/>
      <c r="CX564" s="45"/>
      <c r="CY564" s="45"/>
      <c r="CZ564" s="45"/>
      <c r="DA564" s="45"/>
      <c r="DB564" s="45"/>
      <c r="DC564" s="45"/>
      <c r="DD564" s="45"/>
      <c r="DE564" s="45"/>
      <c r="DF564" s="45"/>
      <c r="DG564" s="45"/>
      <c r="DH564" s="45"/>
      <c r="DI564" s="45"/>
      <c r="DJ564" s="45"/>
      <c r="DK564" s="45"/>
      <c r="DL564" s="45"/>
      <c r="DM564" s="45"/>
      <c r="DN564" s="45"/>
      <c r="DO564" s="45"/>
      <c r="DP564" s="45"/>
      <c r="DQ564" s="45"/>
    </row>
    <row r="565" spans="2:121" s="44" customFormat="1" ht="11.25" x14ac:dyDescent="0.2">
      <c r="B565" s="106" t="s">
        <v>494</v>
      </c>
      <c r="C565" s="88" t="s">
        <v>1220</v>
      </c>
      <c r="D565" s="108" t="s">
        <v>751</v>
      </c>
      <c r="E565" s="102">
        <v>3</v>
      </c>
      <c r="F565" s="101">
        <f t="shared" si="48"/>
        <v>3</v>
      </c>
      <c r="G565" s="104">
        <v>359.27</v>
      </c>
      <c r="H565" s="102">
        <f t="shared" si="50"/>
        <v>402.39</v>
      </c>
      <c r="I565" s="102">
        <f t="shared" si="49"/>
        <v>1207.17</v>
      </c>
      <c r="J565" s="190"/>
      <c r="K565" s="45"/>
      <c r="L565" s="147"/>
      <c r="M565" s="147"/>
      <c r="N565" s="147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  <c r="AG565" s="45"/>
      <c r="AH565" s="45"/>
      <c r="AI565" s="45"/>
      <c r="AJ565" s="45"/>
      <c r="AK565" s="45"/>
      <c r="AL565" s="45"/>
      <c r="AM565" s="45"/>
      <c r="AN565" s="45"/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  <c r="BA565" s="45"/>
      <c r="BB565" s="45"/>
      <c r="BC565" s="45"/>
      <c r="BD565" s="45"/>
      <c r="BE565" s="45"/>
      <c r="BF565" s="45"/>
      <c r="BG565" s="45"/>
      <c r="BH565" s="45"/>
      <c r="BI565" s="45"/>
      <c r="BJ565" s="45"/>
      <c r="BK565" s="45"/>
      <c r="BL565" s="45"/>
      <c r="BM565" s="45"/>
      <c r="BN565" s="45"/>
      <c r="BO565" s="45"/>
      <c r="BP565" s="45"/>
      <c r="BQ565" s="45"/>
      <c r="BR565" s="45"/>
      <c r="BS565" s="45"/>
      <c r="BT565" s="45"/>
      <c r="BU565" s="45"/>
      <c r="BV565" s="45"/>
      <c r="BW565" s="45"/>
      <c r="BX565" s="45"/>
      <c r="BY565" s="45"/>
      <c r="BZ565" s="45"/>
      <c r="CA565" s="45"/>
      <c r="CB565" s="45"/>
      <c r="CC565" s="45"/>
      <c r="CD565" s="45"/>
      <c r="CE565" s="45"/>
      <c r="CF565" s="45"/>
      <c r="CG565" s="45"/>
      <c r="CH565" s="45"/>
      <c r="CI565" s="45"/>
      <c r="CJ565" s="45"/>
      <c r="CK565" s="45"/>
      <c r="CL565" s="45"/>
      <c r="CM565" s="45"/>
      <c r="CN565" s="45"/>
      <c r="CO565" s="45"/>
      <c r="CP565" s="45"/>
      <c r="CQ565" s="45"/>
      <c r="CR565" s="45"/>
      <c r="CS565" s="45"/>
      <c r="CT565" s="45"/>
      <c r="CU565" s="45"/>
      <c r="CV565" s="45"/>
      <c r="CW565" s="45"/>
      <c r="CX565" s="45"/>
      <c r="CY565" s="45"/>
      <c r="CZ565" s="45"/>
      <c r="DA565" s="45"/>
      <c r="DB565" s="45"/>
      <c r="DC565" s="45"/>
      <c r="DD565" s="45"/>
      <c r="DE565" s="45"/>
      <c r="DF565" s="45"/>
      <c r="DG565" s="45"/>
      <c r="DH565" s="45"/>
      <c r="DI565" s="45"/>
      <c r="DJ565" s="45"/>
      <c r="DK565" s="45"/>
      <c r="DL565" s="45"/>
      <c r="DM565" s="45"/>
      <c r="DN565" s="45"/>
      <c r="DO565" s="45"/>
      <c r="DP565" s="45"/>
      <c r="DQ565" s="45"/>
    </row>
    <row r="566" spans="2:121" s="44" customFormat="1" ht="11.25" x14ac:dyDescent="0.2">
      <c r="B566" s="106" t="s">
        <v>362</v>
      </c>
      <c r="C566" s="88" t="s">
        <v>1221</v>
      </c>
      <c r="D566" s="106" t="s">
        <v>745</v>
      </c>
      <c r="E566" s="102">
        <v>1</v>
      </c>
      <c r="F566" s="101">
        <f t="shared" si="48"/>
        <v>1</v>
      </c>
      <c r="G566" s="104">
        <v>2119.4499999999998</v>
      </c>
      <c r="H566" s="102">
        <f t="shared" si="50"/>
        <v>2373.8200000000002</v>
      </c>
      <c r="I566" s="102">
        <f t="shared" si="49"/>
        <v>2373.8200000000002</v>
      </c>
      <c r="J566" s="190"/>
      <c r="K566" s="45"/>
      <c r="L566" s="147"/>
      <c r="M566" s="147"/>
      <c r="N566" s="147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  <c r="AG566" s="45"/>
      <c r="AH566" s="45"/>
      <c r="AI566" s="45"/>
      <c r="AJ566" s="45"/>
      <c r="AK566" s="45"/>
      <c r="AL566" s="45"/>
      <c r="AM566" s="45"/>
      <c r="AN566" s="45"/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  <c r="BA566" s="45"/>
      <c r="BB566" s="45"/>
      <c r="BC566" s="45"/>
      <c r="BD566" s="45"/>
      <c r="BE566" s="45"/>
      <c r="BF566" s="45"/>
      <c r="BG566" s="45"/>
      <c r="BH566" s="45"/>
      <c r="BI566" s="45"/>
      <c r="BJ566" s="45"/>
      <c r="BK566" s="45"/>
      <c r="BL566" s="45"/>
      <c r="BM566" s="45"/>
      <c r="BN566" s="45"/>
      <c r="BO566" s="45"/>
      <c r="BP566" s="45"/>
      <c r="BQ566" s="45"/>
      <c r="BR566" s="45"/>
      <c r="BS566" s="45"/>
      <c r="BT566" s="45"/>
      <c r="BU566" s="45"/>
      <c r="BV566" s="45"/>
      <c r="BW566" s="45"/>
      <c r="BX566" s="45"/>
      <c r="BY566" s="45"/>
      <c r="BZ566" s="45"/>
      <c r="CA566" s="45"/>
      <c r="CB566" s="45"/>
      <c r="CC566" s="45"/>
      <c r="CD566" s="45"/>
      <c r="CE566" s="45"/>
      <c r="CF566" s="45"/>
      <c r="CG566" s="45"/>
      <c r="CH566" s="45"/>
      <c r="CI566" s="45"/>
      <c r="CJ566" s="45"/>
      <c r="CK566" s="45"/>
      <c r="CL566" s="45"/>
      <c r="CM566" s="45"/>
      <c r="CN566" s="45"/>
      <c r="CO566" s="45"/>
      <c r="CP566" s="45"/>
      <c r="CQ566" s="45"/>
      <c r="CR566" s="45"/>
      <c r="CS566" s="45"/>
      <c r="CT566" s="45"/>
      <c r="CU566" s="45"/>
      <c r="CV566" s="45"/>
      <c r="CW566" s="45"/>
      <c r="CX566" s="45"/>
      <c r="CY566" s="45"/>
      <c r="CZ566" s="45"/>
      <c r="DA566" s="45"/>
      <c r="DB566" s="45"/>
      <c r="DC566" s="45"/>
      <c r="DD566" s="45"/>
      <c r="DE566" s="45"/>
      <c r="DF566" s="45"/>
      <c r="DG566" s="45"/>
      <c r="DH566" s="45"/>
      <c r="DI566" s="45"/>
      <c r="DJ566" s="45"/>
      <c r="DK566" s="45"/>
      <c r="DL566" s="45"/>
      <c r="DM566" s="45"/>
      <c r="DN566" s="45"/>
      <c r="DO566" s="45"/>
      <c r="DP566" s="45"/>
      <c r="DQ566" s="45"/>
    </row>
    <row r="567" spans="2:121" s="44" customFormat="1" ht="11.25" x14ac:dyDescent="0.2">
      <c r="B567" s="106" t="s">
        <v>495</v>
      </c>
      <c r="C567" s="91" t="s">
        <v>1222</v>
      </c>
      <c r="D567" s="106" t="s">
        <v>751</v>
      </c>
      <c r="E567" s="102">
        <v>1</v>
      </c>
      <c r="F567" s="101">
        <f t="shared" si="48"/>
        <v>1</v>
      </c>
      <c r="G567" s="104">
        <v>622.69000000000005</v>
      </c>
      <c r="H567" s="102">
        <f t="shared" si="50"/>
        <v>697.42</v>
      </c>
      <c r="I567" s="102">
        <f t="shared" si="49"/>
        <v>697.42</v>
      </c>
      <c r="J567" s="190"/>
      <c r="K567" s="45"/>
      <c r="L567" s="147"/>
      <c r="M567" s="147"/>
      <c r="N567" s="147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  <c r="AG567" s="45"/>
      <c r="AH567" s="45"/>
      <c r="AI567" s="45"/>
      <c r="AJ567" s="45"/>
      <c r="AK567" s="45"/>
      <c r="AL567" s="45"/>
      <c r="AM567" s="45"/>
      <c r="AN567" s="45"/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  <c r="BA567" s="45"/>
      <c r="BB567" s="45"/>
      <c r="BC567" s="45"/>
      <c r="BD567" s="45"/>
      <c r="BE567" s="45"/>
      <c r="BF567" s="45"/>
      <c r="BG567" s="45"/>
      <c r="BH567" s="45"/>
      <c r="BI567" s="45"/>
      <c r="BJ567" s="45"/>
      <c r="BK567" s="45"/>
      <c r="BL567" s="45"/>
      <c r="BM567" s="45"/>
      <c r="BN567" s="45"/>
      <c r="BO567" s="45"/>
      <c r="BP567" s="45"/>
      <c r="BQ567" s="45"/>
      <c r="BR567" s="45"/>
      <c r="BS567" s="45"/>
      <c r="BT567" s="45"/>
      <c r="BU567" s="45"/>
      <c r="BV567" s="45"/>
      <c r="BW567" s="45"/>
      <c r="BX567" s="45"/>
      <c r="BY567" s="45"/>
      <c r="BZ567" s="45"/>
      <c r="CA567" s="45"/>
      <c r="CB567" s="45"/>
      <c r="CC567" s="45"/>
      <c r="CD567" s="45"/>
      <c r="CE567" s="45"/>
      <c r="CF567" s="45"/>
      <c r="CG567" s="45"/>
      <c r="CH567" s="45"/>
      <c r="CI567" s="45"/>
      <c r="CJ567" s="45"/>
      <c r="CK567" s="45"/>
      <c r="CL567" s="45"/>
      <c r="CM567" s="45"/>
      <c r="CN567" s="45"/>
      <c r="CO567" s="45"/>
      <c r="CP567" s="45"/>
      <c r="CQ567" s="45"/>
      <c r="CR567" s="45"/>
      <c r="CS567" s="45"/>
      <c r="CT567" s="45"/>
      <c r="CU567" s="45"/>
      <c r="CV567" s="45"/>
      <c r="CW567" s="45"/>
      <c r="CX567" s="45"/>
      <c r="CY567" s="45"/>
      <c r="CZ567" s="45"/>
      <c r="DA567" s="45"/>
      <c r="DB567" s="45"/>
      <c r="DC567" s="45"/>
      <c r="DD567" s="45"/>
      <c r="DE567" s="45"/>
      <c r="DF567" s="45"/>
      <c r="DG567" s="45"/>
      <c r="DH567" s="45"/>
      <c r="DI567" s="45"/>
      <c r="DJ567" s="45"/>
      <c r="DK567" s="45"/>
      <c r="DL567" s="45"/>
      <c r="DM567" s="45"/>
      <c r="DN567" s="45"/>
      <c r="DO567" s="45"/>
      <c r="DP567" s="45"/>
      <c r="DQ567" s="45"/>
    </row>
    <row r="568" spans="2:121" s="44" customFormat="1" ht="22.5" x14ac:dyDescent="0.2">
      <c r="B568" s="106" t="s">
        <v>363</v>
      </c>
      <c r="C568" s="91" t="s">
        <v>1223</v>
      </c>
      <c r="D568" s="106" t="s">
        <v>745</v>
      </c>
      <c r="E568" s="102">
        <v>1</v>
      </c>
      <c r="F568" s="101">
        <f t="shared" si="48"/>
        <v>1</v>
      </c>
      <c r="G568" s="104">
        <v>6373.42</v>
      </c>
      <c r="H568" s="102">
        <f t="shared" si="50"/>
        <v>7138.33</v>
      </c>
      <c r="I568" s="102">
        <f t="shared" si="49"/>
        <v>7138.33</v>
      </c>
      <c r="J568" s="190"/>
      <c r="K568" s="45"/>
      <c r="L568" s="147"/>
      <c r="M568" s="147"/>
      <c r="N568" s="147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  <c r="AA568" s="45"/>
      <c r="AB568" s="45"/>
      <c r="AC568" s="45"/>
      <c r="AD568" s="45"/>
      <c r="AE568" s="45"/>
      <c r="AF568" s="45"/>
      <c r="AG568" s="45"/>
      <c r="AH568" s="45"/>
      <c r="AI568" s="45"/>
      <c r="AJ568" s="45"/>
      <c r="AK568" s="45"/>
      <c r="AL568" s="45"/>
      <c r="AM568" s="45"/>
      <c r="AN568" s="45"/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  <c r="BA568" s="45"/>
      <c r="BB568" s="45"/>
      <c r="BC568" s="45"/>
      <c r="BD568" s="45"/>
      <c r="BE568" s="45"/>
      <c r="BF568" s="45"/>
      <c r="BG568" s="45"/>
      <c r="BH568" s="45"/>
      <c r="BI568" s="45"/>
      <c r="BJ568" s="45"/>
      <c r="BK568" s="45"/>
      <c r="BL568" s="45"/>
      <c r="BM568" s="45"/>
      <c r="BN568" s="45"/>
      <c r="BO568" s="45"/>
      <c r="BP568" s="45"/>
      <c r="BQ568" s="45"/>
      <c r="BR568" s="45"/>
      <c r="BS568" s="45"/>
      <c r="BT568" s="45"/>
      <c r="BU568" s="45"/>
      <c r="BV568" s="45"/>
      <c r="BW568" s="45"/>
      <c r="BX568" s="45"/>
      <c r="BY568" s="45"/>
      <c r="BZ568" s="45"/>
      <c r="CA568" s="45"/>
      <c r="CB568" s="45"/>
      <c r="CC568" s="45"/>
      <c r="CD568" s="45"/>
      <c r="CE568" s="45"/>
      <c r="CF568" s="45"/>
      <c r="CG568" s="45"/>
      <c r="CH568" s="45"/>
      <c r="CI568" s="45"/>
      <c r="CJ568" s="45"/>
      <c r="CK568" s="45"/>
      <c r="CL568" s="45"/>
      <c r="CM568" s="45"/>
      <c r="CN568" s="45"/>
      <c r="CO568" s="45"/>
      <c r="CP568" s="45"/>
      <c r="CQ568" s="45"/>
      <c r="CR568" s="45"/>
      <c r="CS568" s="45"/>
      <c r="CT568" s="45"/>
      <c r="CU568" s="45"/>
      <c r="CV568" s="45"/>
      <c r="CW568" s="45"/>
      <c r="CX568" s="45"/>
      <c r="CY568" s="45"/>
      <c r="CZ568" s="45"/>
      <c r="DA568" s="45"/>
      <c r="DB568" s="45"/>
      <c r="DC568" s="45"/>
      <c r="DD568" s="45"/>
      <c r="DE568" s="45"/>
      <c r="DF568" s="45"/>
      <c r="DG568" s="45"/>
      <c r="DH568" s="45"/>
      <c r="DI568" s="45"/>
      <c r="DJ568" s="45"/>
      <c r="DK568" s="45"/>
      <c r="DL568" s="45"/>
      <c r="DM568" s="45"/>
      <c r="DN568" s="45"/>
      <c r="DO568" s="45"/>
      <c r="DP568" s="45"/>
      <c r="DQ568" s="45"/>
    </row>
    <row r="569" spans="2:121" s="44" customFormat="1" ht="11.25" x14ac:dyDescent="0.2">
      <c r="B569" s="106" t="s">
        <v>496</v>
      </c>
      <c r="C569" s="88" t="s">
        <v>1224</v>
      </c>
      <c r="D569" s="106" t="s">
        <v>751</v>
      </c>
      <c r="E569" s="102">
        <v>1</v>
      </c>
      <c r="F569" s="101">
        <f t="shared" si="48"/>
        <v>1</v>
      </c>
      <c r="G569" s="104">
        <v>2252.87</v>
      </c>
      <c r="H569" s="102">
        <f t="shared" si="50"/>
        <v>2523.25</v>
      </c>
      <c r="I569" s="102">
        <f t="shared" si="49"/>
        <v>2523.25</v>
      </c>
      <c r="J569" s="190"/>
      <c r="K569" s="45"/>
      <c r="L569" s="147"/>
      <c r="M569" s="147"/>
      <c r="N569" s="147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  <c r="AA569" s="45"/>
      <c r="AB569" s="45"/>
      <c r="AC569" s="45"/>
      <c r="AD569" s="45"/>
      <c r="AE569" s="45"/>
      <c r="AF569" s="45"/>
      <c r="AG569" s="45"/>
      <c r="AH569" s="45"/>
      <c r="AI569" s="45"/>
      <c r="AJ569" s="45"/>
      <c r="AK569" s="45"/>
      <c r="AL569" s="45"/>
      <c r="AM569" s="45"/>
      <c r="AN569" s="45"/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  <c r="BA569" s="45"/>
      <c r="BB569" s="45"/>
      <c r="BC569" s="45"/>
      <c r="BD569" s="45"/>
      <c r="BE569" s="45"/>
      <c r="BF569" s="45"/>
      <c r="BG569" s="45"/>
      <c r="BH569" s="45"/>
      <c r="BI569" s="45"/>
      <c r="BJ569" s="45"/>
      <c r="BK569" s="45"/>
      <c r="BL569" s="45"/>
      <c r="BM569" s="45"/>
      <c r="BN569" s="45"/>
      <c r="BO569" s="45"/>
      <c r="BP569" s="45"/>
      <c r="BQ569" s="45"/>
      <c r="BR569" s="45"/>
      <c r="BS569" s="45"/>
      <c r="BT569" s="45"/>
      <c r="BU569" s="45"/>
      <c r="BV569" s="45"/>
      <c r="BW569" s="45"/>
      <c r="BX569" s="45"/>
      <c r="BY569" s="45"/>
      <c r="BZ569" s="45"/>
      <c r="CA569" s="45"/>
      <c r="CB569" s="45"/>
      <c r="CC569" s="45"/>
      <c r="CD569" s="45"/>
      <c r="CE569" s="45"/>
      <c r="CF569" s="45"/>
      <c r="CG569" s="45"/>
      <c r="CH569" s="45"/>
      <c r="CI569" s="45"/>
      <c r="CJ569" s="45"/>
      <c r="CK569" s="45"/>
      <c r="CL569" s="45"/>
      <c r="CM569" s="45"/>
      <c r="CN569" s="45"/>
      <c r="CO569" s="45"/>
      <c r="CP569" s="45"/>
      <c r="CQ569" s="45"/>
      <c r="CR569" s="45"/>
      <c r="CS569" s="45"/>
      <c r="CT569" s="45"/>
      <c r="CU569" s="45"/>
      <c r="CV569" s="45"/>
      <c r="CW569" s="45"/>
      <c r="CX569" s="45"/>
      <c r="CY569" s="45"/>
      <c r="CZ569" s="45"/>
      <c r="DA569" s="45"/>
      <c r="DB569" s="45"/>
      <c r="DC569" s="45"/>
      <c r="DD569" s="45"/>
      <c r="DE569" s="45"/>
      <c r="DF569" s="45"/>
      <c r="DG569" s="45"/>
      <c r="DH569" s="45"/>
      <c r="DI569" s="45"/>
      <c r="DJ569" s="45"/>
      <c r="DK569" s="45"/>
      <c r="DL569" s="45"/>
      <c r="DM569" s="45"/>
      <c r="DN569" s="45"/>
      <c r="DO569" s="45"/>
      <c r="DP569" s="45"/>
      <c r="DQ569" s="45"/>
    </row>
    <row r="570" spans="2:121" s="44" customFormat="1" ht="11.25" x14ac:dyDescent="0.2">
      <c r="B570" s="106" t="s">
        <v>497</v>
      </c>
      <c r="C570" s="91" t="s">
        <v>1225</v>
      </c>
      <c r="D570" s="111" t="s">
        <v>751</v>
      </c>
      <c r="E570" s="102">
        <v>1</v>
      </c>
      <c r="F570" s="101">
        <f t="shared" si="48"/>
        <v>1</v>
      </c>
      <c r="G570" s="104">
        <v>2123.12</v>
      </c>
      <c r="H570" s="102">
        <f t="shared" si="50"/>
        <v>2377.9299999999998</v>
      </c>
      <c r="I570" s="102">
        <f t="shared" si="49"/>
        <v>2377.9299999999998</v>
      </c>
      <c r="J570" s="190"/>
      <c r="K570" s="45"/>
      <c r="L570" s="147"/>
      <c r="M570" s="147"/>
      <c r="N570" s="147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  <c r="AA570" s="45"/>
      <c r="AB570" s="45"/>
      <c r="AC570" s="45"/>
      <c r="AD570" s="45"/>
      <c r="AE570" s="45"/>
      <c r="AF570" s="45"/>
      <c r="AG570" s="45"/>
      <c r="AH570" s="45"/>
      <c r="AI570" s="45"/>
      <c r="AJ570" s="45"/>
      <c r="AK570" s="45"/>
      <c r="AL570" s="45"/>
      <c r="AM570" s="45"/>
      <c r="AN570" s="45"/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  <c r="BA570" s="45"/>
      <c r="BB570" s="45"/>
      <c r="BC570" s="45"/>
      <c r="BD570" s="45"/>
      <c r="BE570" s="45"/>
      <c r="BF570" s="45"/>
      <c r="BG570" s="45"/>
      <c r="BH570" s="45"/>
      <c r="BI570" s="45"/>
      <c r="BJ570" s="45"/>
      <c r="BK570" s="45"/>
      <c r="BL570" s="45"/>
      <c r="BM570" s="45"/>
      <c r="BN570" s="45"/>
      <c r="BO570" s="45"/>
      <c r="BP570" s="45"/>
      <c r="BQ570" s="45"/>
      <c r="BR570" s="45"/>
      <c r="BS570" s="45"/>
      <c r="BT570" s="45"/>
      <c r="BU570" s="45"/>
      <c r="BV570" s="45"/>
      <c r="BW570" s="45"/>
      <c r="BX570" s="45"/>
      <c r="BY570" s="45"/>
      <c r="BZ570" s="45"/>
      <c r="CA570" s="45"/>
      <c r="CB570" s="45"/>
      <c r="CC570" s="45"/>
      <c r="CD570" s="45"/>
      <c r="CE570" s="45"/>
      <c r="CF570" s="45"/>
      <c r="CG570" s="45"/>
      <c r="CH570" s="45"/>
      <c r="CI570" s="45"/>
      <c r="CJ570" s="45"/>
      <c r="CK570" s="45"/>
      <c r="CL570" s="45"/>
      <c r="CM570" s="45"/>
      <c r="CN570" s="45"/>
      <c r="CO570" s="45"/>
      <c r="CP570" s="45"/>
      <c r="CQ570" s="45"/>
      <c r="CR570" s="45"/>
      <c r="CS570" s="45"/>
      <c r="CT570" s="45"/>
      <c r="CU570" s="45"/>
      <c r="CV570" s="45"/>
      <c r="CW570" s="45"/>
      <c r="CX570" s="45"/>
      <c r="CY570" s="45"/>
      <c r="CZ570" s="45"/>
      <c r="DA570" s="45"/>
      <c r="DB570" s="45"/>
      <c r="DC570" s="45"/>
      <c r="DD570" s="45"/>
      <c r="DE570" s="45"/>
      <c r="DF570" s="45"/>
      <c r="DG570" s="45"/>
      <c r="DH570" s="45"/>
      <c r="DI570" s="45"/>
      <c r="DJ570" s="45"/>
      <c r="DK570" s="45"/>
      <c r="DL570" s="45"/>
      <c r="DM570" s="45"/>
      <c r="DN570" s="45"/>
      <c r="DO570" s="45"/>
      <c r="DP570" s="45"/>
      <c r="DQ570" s="45"/>
    </row>
    <row r="571" spans="2:121" s="44" customFormat="1" ht="11.25" x14ac:dyDescent="0.2">
      <c r="B571" s="106" t="s">
        <v>498</v>
      </c>
      <c r="C571" s="88" t="s">
        <v>1226</v>
      </c>
      <c r="D571" s="106" t="s">
        <v>751</v>
      </c>
      <c r="E571" s="102">
        <v>1</v>
      </c>
      <c r="F571" s="101">
        <f t="shared" si="48"/>
        <v>1</v>
      </c>
      <c r="G571" s="104">
        <v>1860.81</v>
      </c>
      <c r="H571" s="102">
        <f t="shared" si="50"/>
        <v>2084.14</v>
      </c>
      <c r="I571" s="102">
        <f t="shared" si="49"/>
        <v>2084.14</v>
      </c>
      <c r="J571" s="190"/>
      <c r="K571" s="45"/>
      <c r="L571" s="147"/>
      <c r="M571" s="147"/>
      <c r="N571" s="147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  <c r="AA571" s="45"/>
      <c r="AB571" s="45"/>
      <c r="AC571" s="45"/>
      <c r="AD571" s="45"/>
      <c r="AE571" s="45"/>
      <c r="AF571" s="45"/>
      <c r="AG571" s="45"/>
      <c r="AH571" s="45"/>
      <c r="AI571" s="45"/>
      <c r="AJ571" s="45"/>
      <c r="AK571" s="45"/>
      <c r="AL571" s="45"/>
      <c r="AM571" s="45"/>
      <c r="AN571" s="45"/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  <c r="BA571" s="45"/>
      <c r="BB571" s="45"/>
      <c r="BC571" s="45"/>
      <c r="BD571" s="45"/>
      <c r="BE571" s="45"/>
      <c r="BF571" s="45"/>
      <c r="BG571" s="45"/>
      <c r="BH571" s="45"/>
      <c r="BI571" s="45"/>
      <c r="BJ571" s="45"/>
      <c r="BK571" s="45"/>
      <c r="BL571" s="45"/>
      <c r="BM571" s="45"/>
      <c r="BN571" s="45"/>
      <c r="BO571" s="45"/>
      <c r="BP571" s="45"/>
      <c r="BQ571" s="45"/>
      <c r="BR571" s="45"/>
      <c r="BS571" s="45"/>
      <c r="BT571" s="45"/>
      <c r="BU571" s="45"/>
      <c r="BV571" s="45"/>
      <c r="BW571" s="45"/>
      <c r="BX571" s="45"/>
      <c r="BY571" s="45"/>
      <c r="BZ571" s="45"/>
      <c r="CA571" s="45"/>
      <c r="CB571" s="45"/>
      <c r="CC571" s="45"/>
      <c r="CD571" s="45"/>
      <c r="CE571" s="45"/>
      <c r="CF571" s="45"/>
      <c r="CG571" s="45"/>
      <c r="CH571" s="45"/>
      <c r="CI571" s="45"/>
      <c r="CJ571" s="45"/>
      <c r="CK571" s="45"/>
      <c r="CL571" s="45"/>
      <c r="CM571" s="45"/>
      <c r="CN571" s="45"/>
      <c r="CO571" s="45"/>
      <c r="CP571" s="45"/>
      <c r="CQ571" s="45"/>
      <c r="CR571" s="45"/>
      <c r="CS571" s="45"/>
      <c r="CT571" s="45"/>
      <c r="CU571" s="45"/>
      <c r="CV571" s="45"/>
      <c r="CW571" s="45"/>
      <c r="CX571" s="45"/>
      <c r="CY571" s="45"/>
      <c r="CZ571" s="45"/>
      <c r="DA571" s="45"/>
      <c r="DB571" s="45"/>
      <c r="DC571" s="45"/>
      <c r="DD571" s="45"/>
      <c r="DE571" s="45"/>
      <c r="DF571" s="45"/>
      <c r="DG571" s="45"/>
      <c r="DH571" s="45"/>
      <c r="DI571" s="45"/>
      <c r="DJ571" s="45"/>
      <c r="DK571" s="45"/>
      <c r="DL571" s="45"/>
      <c r="DM571" s="45"/>
      <c r="DN571" s="45"/>
      <c r="DO571" s="45"/>
      <c r="DP571" s="45"/>
      <c r="DQ571" s="45"/>
    </row>
    <row r="572" spans="2:121" s="44" customFormat="1" ht="11.25" x14ac:dyDescent="0.2">
      <c r="B572" s="106" t="s">
        <v>364</v>
      </c>
      <c r="C572" s="91" t="s">
        <v>1227</v>
      </c>
      <c r="D572" s="106" t="s">
        <v>751</v>
      </c>
      <c r="E572" s="102">
        <v>3</v>
      </c>
      <c r="F572" s="101">
        <f t="shared" ref="F572:F636" si="51">ROUND(E572,2)</f>
        <v>3</v>
      </c>
      <c r="G572" s="104">
        <v>1105.06</v>
      </c>
      <c r="H572" s="102">
        <f t="shared" si="50"/>
        <v>1237.68</v>
      </c>
      <c r="I572" s="102">
        <f t="shared" ref="I572:I635" si="52">ROUND(F572*H572,2)</f>
        <v>3713.04</v>
      </c>
      <c r="J572" s="190"/>
      <c r="K572" s="45"/>
      <c r="L572" s="147"/>
      <c r="M572" s="147"/>
      <c r="N572" s="147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  <c r="AA572" s="45"/>
      <c r="AB572" s="45"/>
      <c r="AC572" s="45"/>
      <c r="AD572" s="45"/>
      <c r="AE572" s="45"/>
      <c r="AF572" s="45"/>
      <c r="AG572" s="45"/>
      <c r="AH572" s="45"/>
      <c r="AI572" s="45"/>
      <c r="AJ572" s="45"/>
      <c r="AK572" s="45"/>
      <c r="AL572" s="45"/>
      <c r="AM572" s="45"/>
      <c r="AN572" s="45"/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  <c r="BA572" s="45"/>
      <c r="BB572" s="45"/>
      <c r="BC572" s="45"/>
      <c r="BD572" s="45"/>
      <c r="BE572" s="45"/>
      <c r="BF572" s="45"/>
      <c r="BG572" s="45"/>
      <c r="BH572" s="45"/>
      <c r="BI572" s="45"/>
      <c r="BJ572" s="45"/>
      <c r="BK572" s="45"/>
      <c r="BL572" s="45"/>
      <c r="BM572" s="45"/>
      <c r="BN572" s="45"/>
      <c r="BO572" s="45"/>
      <c r="BP572" s="45"/>
      <c r="BQ572" s="45"/>
      <c r="BR572" s="45"/>
      <c r="BS572" s="45"/>
      <c r="BT572" s="45"/>
      <c r="BU572" s="45"/>
      <c r="BV572" s="45"/>
      <c r="BW572" s="45"/>
      <c r="BX572" s="45"/>
      <c r="BY572" s="45"/>
      <c r="BZ572" s="45"/>
      <c r="CA572" s="45"/>
      <c r="CB572" s="45"/>
      <c r="CC572" s="45"/>
      <c r="CD572" s="45"/>
      <c r="CE572" s="45"/>
      <c r="CF572" s="45"/>
      <c r="CG572" s="45"/>
      <c r="CH572" s="45"/>
      <c r="CI572" s="45"/>
      <c r="CJ572" s="45"/>
      <c r="CK572" s="45"/>
      <c r="CL572" s="45"/>
      <c r="CM572" s="45"/>
      <c r="CN572" s="45"/>
      <c r="CO572" s="45"/>
      <c r="CP572" s="45"/>
      <c r="CQ572" s="45"/>
      <c r="CR572" s="45"/>
      <c r="CS572" s="45"/>
      <c r="CT572" s="45"/>
      <c r="CU572" s="45"/>
      <c r="CV572" s="45"/>
      <c r="CW572" s="45"/>
      <c r="CX572" s="45"/>
      <c r="CY572" s="45"/>
      <c r="CZ572" s="45"/>
      <c r="DA572" s="45"/>
      <c r="DB572" s="45"/>
      <c r="DC572" s="45"/>
      <c r="DD572" s="45"/>
      <c r="DE572" s="45"/>
      <c r="DF572" s="45"/>
      <c r="DG572" s="45"/>
      <c r="DH572" s="45"/>
      <c r="DI572" s="45"/>
      <c r="DJ572" s="45"/>
      <c r="DK572" s="45"/>
      <c r="DL572" s="45"/>
      <c r="DM572" s="45"/>
      <c r="DN572" s="45"/>
      <c r="DO572" s="45"/>
      <c r="DP572" s="45"/>
      <c r="DQ572" s="45"/>
    </row>
    <row r="573" spans="2:121" s="44" customFormat="1" ht="11.25" x14ac:dyDescent="0.2">
      <c r="B573" s="106" t="s">
        <v>499</v>
      </c>
      <c r="C573" s="91" t="s">
        <v>1228</v>
      </c>
      <c r="D573" s="106" t="s">
        <v>751</v>
      </c>
      <c r="E573" s="102">
        <v>1</v>
      </c>
      <c r="F573" s="101">
        <f t="shared" si="51"/>
        <v>1</v>
      </c>
      <c r="G573" s="104">
        <v>1276.21</v>
      </c>
      <c r="H573" s="102">
        <f t="shared" ref="H573:H636" si="53">ROUND(G573+G573*$H$6,2)</f>
        <v>1429.38</v>
      </c>
      <c r="I573" s="102">
        <f t="shared" si="52"/>
        <v>1429.38</v>
      </c>
      <c r="J573" s="190"/>
      <c r="K573" s="45"/>
      <c r="L573" s="147"/>
      <c r="M573" s="147"/>
      <c r="N573" s="147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  <c r="AA573" s="45"/>
      <c r="AB573" s="45"/>
      <c r="AC573" s="45"/>
      <c r="AD573" s="45"/>
      <c r="AE573" s="45"/>
      <c r="AF573" s="45"/>
      <c r="AG573" s="45"/>
      <c r="AH573" s="45"/>
      <c r="AI573" s="45"/>
      <c r="AJ573" s="45"/>
      <c r="AK573" s="45"/>
      <c r="AL573" s="45"/>
      <c r="AM573" s="45"/>
      <c r="AN573" s="45"/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  <c r="BA573" s="45"/>
      <c r="BB573" s="45"/>
      <c r="BC573" s="45"/>
      <c r="BD573" s="45"/>
      <c r="BE573" s="45"/>
      <c r="BF573" s="45"/>
      <c r="BG573" s="45"/>
      <c r="BH573" s="45"/>
      <c r="BI573" s="45"/>
      <c r="BJ573" s="45"/>
      <c r="BK573" s="45"/>
      <c r="BL573" s="45"/>
      <c r="BM573" s="45"/>
      <c r="BN573" s="45"/>
      <c r="BO573" s="45"/>
      <c r="BP573" s="45"/>
      <c r="BQ573" s="45"/>
      <c r="BR573" s="45"/>
      <c r="BS573" s="45"/>
      <c r="BT573" s="45"/>
      <c r="BU573" s="45"/>
      <c r="BV573" s="45"/>
      <c r="BW573" s="45"/>
      <c r="BX573" s="45"/>
      <c r="BY573" s="45"/>
      <c r="BZ573" s="45"/>
      <c r="CA573" s="45"/>
      <c r="CB573" s="45"/>
      <c r="CC573" s="45"/>
      <c r="CD573" s="45"/>
      <c r="CE573" s="45"/>
      <c r="CF573" s="45"/>
      <c r="CG573" s="45"/>
      <c r="CH573" s="45"/>
      <c r="CI573" s="45"/>
      <c r="CJ573" s="45"/>
      <c r="CK573" s="45"/>
      <c r="CL573" s="45"/>
      <c r="CM573" s="45"/>
      <c r="CN573" s="45"/>
      <c r="CO573" s="45"/>
      <c r="CP573" s="45"/>
      <c r="CQ573" s="45"/>
      <c r="CR573" s="45"/>
      <c r="CS573" s="45"/>
      <c r="CT573" s="45"/>
      <c r="CU573" s="45"/>
      <c r="CV573" s="45"/>
      <c r="CW573" s="45"/>
      <c r="CX573" s="45"/>
      <c r="CY573" s="45"/>
      <c r="CZ573" s="45"/>
      <c r="DA573" s="45"/>
      <c r="DB573" s="45"/>
      <c r="DC573" s="45"/>
      <c r="DD573" s="45"/>
      <c r="DE573" s="45"/>
      <c r="DF573" s="45"/>
      <c r="DG573" s="45"/>
      <c r="DH573" s="45"/>
      <c r="DI573" s="45"/>
      <c r="DJ573" s="45"/>
      <c r="DK573" s="45"/>
      <c r="DL573" s="45"/>
      <c r="DM573" s="45"/>
      <c r="DN573" s="45"/>
      <c r="DO573" s="45"/>
      <c r="DP573" s="45"/>
      <c r="DQ573" s="45"/>
    </row>
    <row r="574" spans="2:121" s="44" customFormat="1" ht="11.25" x14ac:dyDescent="0.2">
      <c r="B574" s="106" t="s">
        <v>365</v>
      </c>
      <c r="C574" s="88" t="s">
        <v>1229</v>
      </c>
      <c r="D574" s="106" t="s">
        <v>23</v>
      </c>
      <c r="E574" s="102">
        <v>22</v>
      </c>
      <c r="F574" s="101">
        <f t="shared" si="51"/>
        <v>22</v>
      </c>
      <c r="G574" s="102">
        <v>100</v>
      </c>
      <c r="H574" s="102">
        <f t="shared" si="53"/>
        <v>112</v>
      </c>
      <c r="I574" s="102">
        <f t="shared" si="52"/>
        <v>2464</v>
      </c>
      <c r="J574" s="190"/>
      <c r="K574" s="45"/>
      <c r="L574" s="147"/>
      <c r="M574" s="147"/>
      <c r="N574" s="147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  <c r="AA574" s="45"/>
      <c r="AB574" s="45"/>
      <c r="AC574" s="45"/>
      <c r="AD574" s="45"/>
      <c r="AE574" s="45"/>
      <c r="AF574" s="45"/>
      <c r="AG574" s="45"/>
      <c r="AH574" s="45"/>
      <c r="AI574" s="45"/>
      <c r="AJ574" s="45"/>
      <c r="AK574" s="45"/>
      <c r="AL574" s="45"/>
      <c r="AM574" s="45"/>
      <c r="AN574" s="45"/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  <c r="BA574" s="45"/>
      <c r="BB574" s="45"/>
      <c r="BC574" s="45"/>
      <c r="BD574" s="45"/>
      <c r="BE574" s="45"/>
      <c r="BF574" s="45"/>
      <c r="BG574" s="45"/>
      <c r="BH574" s="45"/>
      <c r="BI574" s="45"/>
      <c r="BJ574" s="45"/>
      <c r="BK574" s="45"/>
      <c r="BL574" s="45"/>
      <c r="BM574" s="45"/>
      <c r="BN574" s="45"/>
      <c r="BO574" s="45"/>
      <c r="BP574" s="45"/>
      <c r="BQ574" s="45"/>
      <c r="BR574" s="45"/>
      <c r="BS574" s="45"/>
      <c r="BT574" s="45"/>
      <c r="BU574" s="45"/>
      <c r="BV574" s="45"/>
      <c r="BW574" s="45"/>
      <c r="BX574" s="45"/>
      <c r="BY574" s="45"/>
      <c r="BZ574" s="45"/>
      <c r="CA574" s="45"/>
      <c r="CB574" s="45"/>
      <c r="CC574" s="45"/>
      <c r="CD574" s="45"/>
      <c r="CE574" s="45"/>
      <c r="CF574" s="45"/>
      <c r="CG574" s="45"/>
      <c r="CH574" s="45"/>
      <c r="CI574" s="45"/>
      <c r="CJ574" s="45"/>
      <c r="CK574" s="45"/>
      <c r="CL574" s="45"/>
      <c r="CM574" s="45"/>
      <c r="CN574" s="45"/>
      <c r="CO574" s="45"/>
      <c r="CP574" s="45"/>
      <c r="CQ574" s="45"/>
      <c r="CR574" s="45"/>
      <c r="CS574" s="45"/>
      <c r="CT574" s="45"/>
      <c r="CU574" s="45"/>
      <c r="CV574" s="45"/>
      <c r="CW574" s="45"/>
      <c r="CX574" s="45"/>
      <c r="CY574" s="45"/>
      <c r="CZ574" s="45"/>
      <c r="DA574" s="45"/>
      <c r="DB574" s="45"/>
      <c r="DC574" s="45"/>
      <c r="DD574" s="45"/>
      <c r="DE574" s="45"/>
      <c r="DF574" s="45"/>
      <c r="DG574" s="45"/>
      <c r="DH574" s="45"/>
      <c r="DI574" s="45"/>
      <c r="DJ574" s="45"/>
      <c r="DK574" s="45"/>
      <c r="DL574" s="45"/>
      <c r="DM574" s="45"/>
      <c r="DN574" s="45"/>
      <c r="DO574" s="45"/>
      <c r="DP574" s="45"/>
      <c r="DQ574" s="45"/>
    </row>
    <row r="575" spans="2:121" s="44" customFormat="1" ht="11.25" x14ac:dyDescent="0.2">
      <c r="B575" s="106" t="s">
        <v>500</v>
      </c>
      <c r="C575" s="88" t="s">
        <v>1230</v>
      </c>
      <c r="D575" s="106" t="s">
        <v>751</v>
      </c>
      <c r="E575" s="102">
        <v>2</v>
      </c>
      <c r="F575" s="101">
        <f t="shared" si="51"/>
        <v>2</v>
      </c>
      <c r="G575" s="104">
        <v>1574.35</v>
      </c>
      <c r="H575" s="102">
        <f t="shared" si="53"/>
        <v>1763.3</v>
      </c>
      <c r="I575" s="102">
        <f t="shared" si="52"/>
        <v>3526.6</v>
      </c>
      <c r="J575" s="190"/>
      <c r="K575" s="45"/>
      <c r="L575" s="147"/>
      <c r="M575" s="147"/>
      <c r="N575" s="147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  <c r="AA575" s="45"/>
      <c r="AB575" s="45"/>
      <c r="AC575" s="45"/>
      <c r="AD575" s="45"/>
      <c r="AE575" s="45"/>
      <c r="AF575" s="45"/>
      <c r="AG575" s="45"/>
      <c r="AH575" s="45"/>
      <c r="AI575" s="45"/>
      <c r="AJ575" s="45"/>
      <c r="AK575" s="45"/>
      <c r="AL575" s="45"/>
      <c r="AM575" s="45"/>
      <c r="AN575" s="45"/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  <c r="BA575" s="45"/>
      <c r="BB575" s="45"/>
      <c r="BC575" s="45"/>
      <c r="BD575" s="45"/>
      <c r="BE575" s="45"/>
      <c r="BF575" s="45"/>
      <c r="BG575" s="45"/>
      <c r="BH575" s="45"/>
      <c r="BI575" s="45"/>
      <c r="BJ575" s="45"/>
      <c r="BK575" s="45"/>
      <c r="BL575" s="45"/>
      <c r="BM575" s="45"/>
      <c r="BN575" s="45"/>
      <c r="BO575" s="45"/>
      <c r="BP575" s="45"/>
      <c r="BQ575" s="45"/>
      <c r="BR575" s="45"/>
      <c r="BS575" s="45"/>
      <c r="BT575" s="45"/>
      <c r="BU575" s="45"/>
      <c r="BV575" s="45"/>
      <c r="BW575" s="45"/>
      <c r="BX575" s="45"/>
      <c r="BY575" s="45"/>
      <c r="BZ575" s="45"/>
      <c r="CA575" s="45"/>
      <c r="CB575" s="45"/>
      <c r="CC575" s="45"/>
      <c r="CD575" s="45"/>
      <c r="CE575" s="45"/>
      <c r="CF575" s="45"/>
      <c r="CG575" s="45"/>
      <c r="CH575" s="45"/>
      <c r="CI575" s="45"/>
      <c r="CJ575" s="45"/>
      <c r="CK575" s="45"/>
      <c r="CL575" s="45"/>
      <c r="CM575" s="45"/>
      <c r="CN575" s="45"/>
      <c r="CO575" s="45"/>
      <c r="CP575" s="45"/>
      <c r="CQ575" s="45"/>
      <c r="CR575" s="45"/>
      <c r="CS575" s="45"/>
      <c r="CT575" s="45"/>
      <c r="CU575" s="45"/>
      <c r="CV575" s="45"/>
      <c r="CW575" s="45"/>
      <c r="CX575" s="45"/>
      <c r="CY575" s="45"/>
      <c r="CZ575" s="45"/>
      <c r="DA575" s="45"/>
      <c r="DB575" s="45"/>
      <c r="DC575" s="45"/>
      <c r="DD575" s="45"/>
      <c r="DE575" s="45"/>
      <c r="DF575" s="45"/>
      <c r="DG575" s="45"/>
      <c r="DH575" s="45"/>
      <c r="DI575" s="45"/>
      <c r="DJ575" s="45"/>
      <c r="DK575" s="45"/>
      <c r="DL575" s="45"/>
      <c r="DM575" s="45"/>
      <c r="DN575" s="45"/>
      <c r="DO575" s="45"/>
      <c r="DP575" s="45"/>
      <c r="DQ575" s="45"/>
    </row>
    <row r="576" spans="2:121" s="44" customFormat="1" ht="11.25" x14ac:dyDescent="0.2">
      <c r="B576" s="106" t="s">
        <v>366</v>
      </c>
      <c r="C576" s="88" t="s">
        <v>1231</v>
      </c>
      <c r="D576" s="106" t="s">
        <v>751</v>
      </c>
      <c r="E576" s="102">
        <v>3</v>
      </c>
      <c r="F576" s="101">
        <f t="shared" si="51"/>
        <v>3</v>
      </c>
      <c r="G576" s="104">
        <v>3.01</v>
      </c>
      <c r="H576" s="102">
        <f t="shared" si="53"/>
        <v>3.37</v>
      </c>
      <c r="I576" s="102">
        <f t="shared" si="52"/>
        <v>10.11</v>
      </c>
      <c r="J576" s="190"/>
      <c r="K576" s="45"/>
      <c r="L576" s="147"/>
      <c r="M576" s="147"/>
      <c r="N576" s="147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  <c r="AA576" s="45"/>
      <c r="AB576" s="45"/>
      <c r="AC576" s="45"/>
      <c r="AD576" s="45"/>
      <c r="AE576" s="45"/>
      <c r="AF576" s="45"/>
      <c r="AG576" s="45"/>
      <c r="AH576" s="45"/>
      <c r="AI576" s="45"/>
      <c r="AJ576" s="45"/>
      <c r="AK576" s="45"/>
      <c r="AL576" s="45"/>
      <c r="AM576" s="45"/>
      <c r="AN576" s="45"/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  <c r="BA576" s="45"/>
      <c r="BB576" s="45"/>
      <c r="BC576" s="45"/>
      <c r="BD576" s="45"/>
      <c r="BE576" s="45"/>
      <c r="BF576" s="45"/>
      <c r="BG576" s="45"/>
      <c r="BH576" s="45"/>
      <c r="BI576" s="45"/>
      <c r="BJ576" s="45"/>
      <c r="BK576" s="45"/>
      <c r="BL576" s="45"/>
      <c r="BM576" s="45"/>
      <c r="BN576" s="45"/>
      <c r="BO576" s="45"/>
      <c r="BP576" s="45"/>
      <c r="BQ576" s="45"/>
      <c r="BR576" s="45"/>
      <c r="BS576" s="45"/>
      <c r="BT576" s="45"/>
      <c r="BU576" s="45"/>
      <c r="BV576" s="45"/>
      <c r="BW576" s="45"/>
      <c r="BX576" s="45"/>
      <c r="BY576" s="45"/>
      <c r="BZ576" s="45"/>
      <c r="CA576" s="45"/>
      <c r="CB576" s="45"/>
      <c r="CC576" s="45"/>
      <c r="CD576" s="45"/>
      <c r="CE576" s="45"/>
      <c r="CF576" s="45"/>
      <c r="CG576" s="45"/>
      <c r="CH576" s="45"/>
      <c r="CI576" s="45"/>
      <c r="CJ576" s="45"/>
      <c r="CK576" s="45"/>
      <c r="CL576" s="45"/>
      <c r="CM576" s="45"/>
      <c r="CN576" s="45"/>
      <c r="CO576" s="45"/>
      <c r="CP576" s="45"/>
      <c r="CQ576" s="45"/>
      <c r="CR576" s="45"/>
      <c r="CS576" s="45"/>
      <c r="CT576" s="45"/>
      <c r="CU576" s="45"/>
      <c r="CV576" s="45"/>
      <c r="CW576" s="45"/>
      <c r="CX576" s="45"/>
      <c r="CY576" s="45"/>
      <c r="CZ576" s="45"/>
      <c r="DA576" s="45"/>
      <c r="DB576" s="45"/>
      <c r="DC576" s="45"/>
      <c r="DD576" s="45"/>
      <c r="DE576" s="45"/>
      <c r="DF576" s="45"/>
      <c r="DG576" s="45"/>
      <c r="DH576" s="45"/>
      <c r="DI576" s="45"/>
      <c r="DJ576" s="45"/>
      <c r="DK576" s="45"/>
      <c r="DL576" s="45"/>
      <c r="DM576" s="45"/>
      <c r="DN576" s="45"/>
      <c r="DO576" s="45"/>
      <c r="DP576" s="45"/>
      <c r="DQ576" s="45"/>
    </row>
    <row r="577" spans="2:121" s="44" customFormat="1" ht="11.25" x14ac:dyDescent="0.2">
      <c r="B577" s="106" t="s">
        <v>501</v>
      </c>
      <c r="C577" s="91" t="s">
        <v>1232</v>
      </c>
      <c r="D577" s="106" t="s">
        <v>745</v>
      </c>
      <c r="E577" s="102">
        <v>1</v>
      </c>
      <c r="F577" s="101">
        <f t="shared" si="51"/>
        <v>1</v>
      </c>
      <c r="G577" s="102">
        <v>2800</v>
      </c>
      <c r="H577" s="102">
        <f t="shared" si="53"/>
        <v>3136.04</v>
      </c>
      <c r="I577" s="102">
        <f t="shared" si="52"/>
        <v>3136.04</v>
      </c>
      <c r="J577" s="190"/>
      <c r="K577" s="45"/>
      <c r="L577" s="147"/>
      <c r="M577" s="147"/>
      <c r="N577" s="147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45"/>
      <c r="AB577" s="45"/>
      <c r="AC577" s="45"/>
      <c r="AD577" s="45"/>
      <c r="AE577" s="45"/>
      <c r="AF577" s="45"/>
      <c r="AG577" s="45"/>
      <c r="AH577" s="45"/>
      <c r="AI577" s="45"/>
      <c r="AJ577" s="45"/>
      <c r="AK577" s="45"/>
      <c r="AL577" s="45"/>
      <c r="AM577" s="45"/>
      <c r="AN577" s="45"/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  <c r="BA577" s="45"/>
      <c r="BB577" s="45"/>
      <c r="BC577" s="45"/>
      <c r="BD577" s="45"/>
      <c r="BE577" s="45"/>
      <c r="BF577" s="45"/>
      <c r="BG577" s="45"/>
      <c r="BH577" s="45"/>
      <c r="BI577" s="45"/>
      <c r="BJ577" s="45"/>
      <c r="BK577" s="45"/>
      <c r="BL577" s="45"/>
      <c r="BM577" s="45"/>
      <c r="BN577" s="45"/>
      <c r="BO577" s="45"/>
      <c r="BP577" s="45"/>
      <c r="BQ577" s="45"/>
      <c r="BR577" s="45"/>
      <c r="BS577" s="45"/>
      <c r="BT577" s="45"/>
      <c r="BU577" s="45"/>
      <c r="BV577" s="45"/>
      <c r="BW577" s="45"/>
      <c r="BX577" s="45"/>
      <c r="BY577" s="45"/>
      <c r="BZ577" s="45"/>
      <c r="CA577" s="45"/>
      <c r="CB577" s="45"/>
      <c r="CC577" s="45"/>
      <c r="CD577" s="45"/>
      <c r="CE577" s="45"/>
      <c r="CF577" s="45"/>
      <c r="CG577" s="45"/>
      <c r="CH577" s="45"/>
      <c r="CI577" s="45"/>
      <c r="CJ577" s="45"/>
      <c r="CK577" s="45"/>
      <c r="CL577" s="45"/>
      <c r="CM577" s="45"/>
      <c r="CN577" s="45"/>
      <c r="CO577" s="45"/>
      <c r="CP577" s="45"/>
      <c r="CQ577" s="45"/>
      <c r="CR577" s="45"/>
      <c r="CS577" s="45"/>
      <c r="CT577" s="45"/>
      <c r="CU577" s="45"/>
      <c r="CV577" s="45"/>
      <c r="CW577" s="45"/>
      <c r="CX577" s="45"/>
      <c r="CY577" s="45"/>
      <c r="CZ577" s="45"/>
      <c r="DA577" s="45"/>
      <c r="DB577" s="45"/>
      <c r="DC577" s="45"/>
      <c r="DD577" s="45"/>
      <c r="DE577" s="45"/>
      <c r="DF577" s="45"/>
      <c r="DG577" s="45"/>
      <c r="DH577" s="45"/>
      <c r="DI577" s="45"/>
      <c r="DJ577" s="45"/>
      <c r="DK577" s="45"/>
      <c r="DL577" s="45"/>
      <c r="DM577" s="45"/>
      <c r="DN577" s="45"/>
      <c r="DO577" s="45"/>
      <c r="DP577" s="45"/>
      <c r="DQ577" s="45"/>
    </row>
    <row r="578" spans="2:121" s="44" customFormat="1" ht="11.25" x14ac:dyDescent="0.2">
      <c r="B578" s="106" t="s">
        <v>367</v>
      </c>
      <c r="C578" s="88" t="s">
        <v>1489</v>
      </c>
      <c r="D578" s="106" t="s">
        <v>745</v>
      </c>
      <c r="E578" s="102">
        <v>1</v>
      </c>
      <c r="F578" s="101">
        <f t="shared" si="51"/>
        <v>1</v>
      </c>
      <c r="G578" s="102">
        <v>550</v>
      </c>
      <c r="H578" s="102">
        <f t="shared" si="53"/>
        <v>616.01</v>
      </c>
      <c r="I578" s="102">
        <f t="shared" si="52"/>
        <v>616.01</v>
      </c>
      <c r="J578" s="190"/>
      <c r="K578" s="45"/>
      <c r="L578" s="147"/>
      <c r="M578" s="147"/>
      <c r="N578" s="147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  <c r="AA578" s="45"/>
      <c r="AB578" s="45"/>
      <c r="AC578" s="45"/>
      <c r="AD578" s="45"/>
      <c r="AE578" s="45"/>
      <c r="AF578" s="45"/>
      <c r="AG578" s="45"/>
      <c r="AH578" s="45"/>
      <c r="AI578" s="45"/>
      <c r="AJ578" s="45"/>
      <c r="AK578" s="45"/>
      <c r="AL578" s="45"/>
      <c r="AM578" s="45"/>
      <c r="AN578" s="45"/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  <c r="BA578" s="45"/>
      <c r="BB578" s="45"/>
      <c r="BC578" s="45"/>
      <c r="BD578" s="45"/>
      <c r="BE578" s="45"/>
      <c r="BF578" s="45"/>
      <c r="BG578" s="45"/>
      <c r="BH578" s="45"/>
      <c r="BI578" s="45"/>
      <c r="BJ578" s="45"/>
      <c r="BK578" s="45"/>
      <c r="BL578" s="45"/>
      <c r="BM578" s="45"/>
      <c r="BN578" s="45"/>
      <c r="BO578" s="45"/>
      <c r="BP578" s="45"/>
      <c r="BQ578" s="45"/>
      <c r="BR578" s="45"/>
      <c r="BS578" s="45"/>
      <c r="BT578" s="45"/>
      <c r="BU578" s="45"/>
      <c r="BV578" s="45"/>
      <c r="BW578" s="45"/>
      <c r="BX578" s="45"/>
      <c r="BY578" s="45"/>
      <c r="BZ578" s="45"/>
      <c r="CA578" s="45"/>
      <c r="CB578" s="45"/>
      <c r="CC578" s="45"/>
      <c r="CD578" s="45"/>
      <c r="CE578" s="45"/>
      <c r="CF578" s="45"/>
      <c r="CG578" s="45"/>
      <c r="CH578" s="45"/>
      <c r="CI578" s="45"/>
      <c r="CJ578" s="45"/>
      <c r="CK578" s="45"/>
      <c r="CL578" s="45"/>
      <c r="CM578" s="45"/>
      <c r="CN578" s="45"/>
      <c r="CO578" s="45"/>
      <c r="CP578" s="45"/>
      <c r="CQ578" s="45"/>
      <c r="CR578" s="45"/>
      <c r="CS578" s="45"/>
      <c r="CT578" s="45"/>
      <c r="CU578" s="45"/>
      <c r="CV578" s="45"/>
      <c r="CW578" s="45"/>
      <c r="CX578" s="45"/>
      <c r="CY578" s="45"/>
      <c r="CZ578" s="45"/>
      <c r="DA578" s="45"/>
      <c r="DB578" s="45"/>
      <c r="DC578" s="45"/>
      <c r="DD578" s="45"/>
      <c r="DE578" s="45"/>
      <c r="DF578" s="45"/>
      <c r="DG578" s="45"/>
      <c r="DH578" s="45"/>
      <c r="DI578" s="45"/>
      <c r="DJ578" s="45"/>
      <c r="DK578" s="45"/>
      <c r="DL578" s="45"/>
      <c r="DM578" s="45"/>
      <c r="DN578" s="45"/>
      <c r="DO578" s="45"/>
      <c r="DP578" s="45"/>
      <c r="DQ578" s="45"/>
    </row>
    <row r="579" spans="2:121" s="44" customFormat="1" ht="11.25" x14ac:dyDescent="0.2">
      <c r="B579" s="106" t="s">
        <v>502</v>
      </c>
      <c r="C579" s="91" t="s">
        <v>1233</v>
      </c>
      <c r="D579" s="111" t="s">
        <v>745</v>
      </c>
      <c r="E579" s="102">
        <v>1</v>
      </c>
      <c r="F579" s="101">
        <f t="shared" si="51"/>
        <v>1</v>
      </c>
      <c r="G579" s="102">
        <v>303.22000000000003</v>
      </c>
      <c r="H579" s="102">
        <f t="shared" si="53"/>
        <v>339.61</v>
      </c>
      <c r="I579" s="102">
        <f t="shared" si="52"/>
        <v>339.61</v>
      </c>
      <c r="J579" s="190"/>
      <c r="K579" s="45"/>
      <c r="L579" s="147"/>
      <c r="M579" s="147"/>
      <c r="N579" s="147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  <c r="AA579" s="45"/>
      <c r="AB579" s="45"/>
      <c r="AC579" s="45"/>
      <c r="AD579" s="45"/>
      <c r="AE579" s="45"/>
      <c r="AF579" s="45"/>
      <c r="AG579" s="45"/>
      <c r="AH579" s="45"/>
      <c r="AI579" s="45"/>
      <c r="AJ579" s="45"/>
      <c r="AK579" s="45"/>
      <c r="AL579" s="45"/>
      <c r="AM579" s="45"/>
      <c r="AN579" s="45"/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  <c r="BA579" s="45"/>
      <c r="BB579" s="45"/>
      <c r="BC579" s="45"/>
      <c r="BD579" s="45"/>
      <c r="BE579" s="45"/>
      <c r="BF579" s="45"/>
      <c r="BG579" s="45"/>
      <c r="BH579" s="45"/>
      <c r="BI579" s="45"/>
      <c r="BJ579" s="45"/>
      <c r="BK579" s="45"/>
      <c r="BL579" s="45"/>
      <c r="BM579" s="45"/>
      <c r="BN579" s="45"/>
      <c r="BO579" s="45"/>
      <c r="BP579" s="45"/>
      <c r="BQ579" s="45"/>
      <c r="BR579" s="45"/>
      <c r="BS579" s="45"/>
      <c r="BT579" s="45"/>
      <c r="BU579" s="45"/>
      <c r="BV579" s="45"/>
      <c r="BW579" s="45"/>
      <c r="BX579" s="45"/>
      <c r="BY579" s="45"/>
      <c r="BZ579" s="45"/>
      <c r="CA579" s="45"/>
      <c r="CB579" s="45"/>
      <c r="CC579" s="45"/>
      <c r="CD579" s="45"/>
      <c r="CE579" s="45"/>
      <c r="CF579" s="45"/>
      <c r="CG579" s="45"/>
      <c r="CH579" s="45"/>
      <c r="CI579" s="45"/>
      <c r="CJ579" s="45"/>
      <c r="CK579" s="45"/>
      <c r="CL579" s="45"/>
      <c r="CM579" s="45"/>
      <c r="CN579" s="45"/>
      <c r="CO579" s="45"/>
      <c r="CP579" s="45"/>
      <c r="CQ579" s="45"/>
      <c r="CR579" s="45"/>
      <c r="CS579" s="45"/>
      <c r="CT579" s="45"/>
      <c r="CU579" s="45"/>
      <c r="CV579" s="45"/>
      <c r="CW579" s="45"/>
      <c r="CX579" s="45"/>
      <c r="CY579" s="45"/>
      <c r="CZ579" s="45"/>
      <c r="DA579" s="45"/>
      <c r="DB579" s="45"/>
      <c r="DC579" s="45"/>
      <c r="DD579" s="45"/>
      <c r="DE579" s="45"/>
      <c r="DF579" s="45"/>
      <c r="DG579" s="45"/>
      <c r="DH579" s="45"/>
      <c r="DI579" s="45"/>
      <c r="DJ579" s="45"/>
      <c r="DK579" s="45"/>
      <c r="DL579" s="45"/>
      <c r="DM579" s="45"/>
      <c r="DN579" s="45"/>
      <c r="DO579" s="45"/>
      <c r="DP579" s="45"/>
      <c r="DQ579" s="45"/>
    </row>
    <row r="580" spans="2:121" s="44" customFormat="1" ht="11.25" x14ac:dyDescent="0.2">
      <c r="B580" s="106" t="s">
        <v>503</v>
      </c>
      <c r="C580" s="88" t="s">
        <v>1234</v>
      </c>
      <c r="D580" s="106" t="s">
        <v>745</v>
      </c>
      <c r="E580" s="102">
        <v>1</v>
      </c>
      <c r="F580" s="101">
        <f t="shared" si="51"/>
        <v>1</v>
      </c>
      <c r="G580" s="102">
        <v>2800</v>
      </c>
      <c r="H580" s="102">
        <f t="shared" si="53"/>
        <v>3136.04</v>
      </c>
      <c r="I580" s="102">
        <f t="shared" si="52"/>
        <v>3136.04</v>
      </c>
      <c r="J580" s="190"/>
      <c r="K580" s="45"/>
      <c r="L580" s="147"/>
      <c r="M580" s="147"/>
      <c r="N580" s="147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  <c r="AA580" s="45"/>
      <c r="AB580" s="45"/>
      <c r="AC580" s="45"/>
      <c r="AD580" s="45"/>
      <c r="AE580" s="45"/>
      <c r="AF580" s="45"/>
      <c r="AG580" s="45"/>
      <c r="AH580" s="45"/>
      <c r="AI580" s="45"/>
      <c r="AJ580" s="45"/>
      <c r="AK580" s="45"/>
      <c r="AL580" s="45"/>
      <c r="AM580" s="45"/>
      <c r="AN580" s="45"/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  <c r="BA580" s="45"/>
      <c r="BB580" s="45"/>
      <c r="BC580" s="45"/>
      <c r="BD580" s="45"/>
      <c r="BE580" s="45"/>
      <c r="BF580" s="45"/>
      <c r="BG580" s="45"/>
      <c r="BH580" s="45"/>
      <c r="BI580" s="45"/>
      <c r="BJ580" s="45"/>
      <c r="BK580" s="45"/>
      <c r="BL580" s="45"/>
      <c r="BM580" s="45"/>
      <c r="BN580" s="45"/>
      <c r="BO580" s="45"/>
      <c r="BP580" s="45"/>
      <c r="BQ580" s="45"/>
      <c r="BR580" s="45"/>
      <c r="BS580" s="45"/>
      <c r="BT580" s="45"/>
      <c r="BU580" s="45"/>
      <c r="BV580" s="45"/>
      <c r="BW580" s="45"/>
      <c r="BX580" s="45"/>
      <c r="BY580" s="45"/>
      <c r="BZ580" s="45"/>
      <c r="CA580" s="45"/>
      <c r="CB580" s="45"/>
      <c r="CC580" s="45"/>
      <c r="CD580" s="45"/>
      <c r="CE580" s="45"/>
      <c r="CF580" s="45"/>
      <c r="CG580" s="45"/>
      <c r="CH580" s="45"/>
      <c r="CI580" s="45"/>
      <c r="CJ580" s="45"/>
      <c r="CK580" s="45"/>
      <c r="CL580" s="45"/>
      <c r="CM580" s="45"/>
      <c r="CN580" s="45"/>
      <c r="CO580" s="45"/>
      <c r="CP580" s="45"/>
      <c r="CQ580" s="45"/>
      <c r="CR580" s="45"/>
      <c r="CS580" s="45"/>
      <c r="CT580" s="45"/>
      <c r="CU580" s="45"/>
      <c r="CV580" s="45"/>
      <c r="CW580" s="45"/>
      <c r="CX580" s="45"/>
      <c r="CY580" s="45"/>
      <c r="CZ580" s="45"/>
      <c r="DA580" s="45"/>
      <c r="DB580" s="45"/>
      <c r="DC580" s="45"/>
      <c r="DD580" s="45"/>
      <c r="DE580" s="45"/>
      <c r="DF580" s="45"/>
      <c r="DG580" s="45"/>
      <c r="DH580" s="45"/>
      <c r="DI580" s="45"/>
      <c r="DJ580" s="45"/>
      <c r="DK580" s="45"/>
      <c r="DL580" s="45"/>
      <c r="DM580" s="45"/>
      <c r="DN580" s="45"/>
      <c r="DO580" s="45"/>
      <c r="DP580" s="45"/>
      <c r="DQ580" s="45"/>
    </row>
    <row r="581" spans="2:121" s="44" customFormat="1" ht="22.5" x14ac:dyDescent="0.2">
      <c r="B581" s="106" t="s">
        <v>504</v>
      </c>
      <c r="C581" s="88" t="s">
        <v>1235</v>
      </c>
      <c r="D581" s="106" t="s">
        <v>23</v>
      </c>
      <c r="E581" s="102">
        <v>80</v>
      </c>
      <c r="F581" s="101">
        <f t="shared" si="51"/>
        <v>80</v>
      </c>
      <c r="G581" s="102">
        <v>311</v>
      </c>
      <c r="H581" s="102">
        <f t="shared" si="53"/>
        <v>348.32</v>
      </c>
      <c r="I581" s="102">
        <f t="shared" si="52"/>
        <v>27865.599999999999</v>
      </c>
      <c r="J581" s="190"/>
      <c r="K581" s="45"/>
      <c r="L581" s="147"/>
      <c r="M581" s="147"/>
      <c r="N581" s="147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  <c r="AA581" s="45"/>
      <c r="AB581" s="45"/>
      <c r="AC581" s="45"/>
      <c r="AD581" s="45"/>
      <c r="AE581" s="45"/>
      <c r="AF581" s="45"/>
      <c r="AG581" s="45"/>
      <c r="AH581" s="45"/>
      <c r="AI581" s="45"/>
      <c r="AJ581" s="45"/>
      <c r="AK581" s="45"/>
      <c r="AL581" s="45"/>
      <c r="AM581" s="45"/>
      <c r="AN581" s="45"/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  <c r="BA581" s="45"/>
      <c r="BB581" s="45"/>
      <c r="BC581" s="45"/>
      <c r="BD581" s="45"/>
      <c r="BE581" s="45"/>
      <c r="BF581" s="45"/>
      <c r="BG581" s="45"/>
      <c r="BH581" s="45"/>
      <c r="BI581" s="45"/>
      <c r="BJ581" s="45"/>
      <c r="BK581" s="45"/>
      <c r="BL581" s="45"/>
      <c r="BM581" s="45"/>
      <c r="BN581" s="45"/>
      <c r="BO581" s="45"/>
      <c r="BP581" s="45"/>
      <c r="BQ581" s="45"/>
      <c r="BR581" s="45"/>
      <c r="BS581" s="45"/>
      <c r="BT581" s="45"/>
      <c r="BU581" s="45"/>
      <c r="BV581" s="45"/>
      <c r="BW581" s="45"/>
      <c r="BX581" s="45"/>
      <c r="BY581" s="45"/>
      <c r="BZ581" s="45"/>
      <c r="CA581" s="45"/>
      <c r="CB581" s="45"/>
      <c r="CC581" s="45"/>
      <c r="CD581" s="45"/>
      <c r="CE581" s="45"/>
      <c r="CF581" s="45"/>
      <c r="CG581" s="45"/>
      <c r="CH581" s="45"/>
      <c r="CI581" s="45"/>
      <c r="CJ581" s="45"/>
      <c r="CK581" s="45"/>
      <c r="CL581" s="45"/>
      <c r="CM581" s="45"/>
      <c r="CN581" s="45"/>
      <c r="CO581" s="45"/>
      <c r="CP581" s="45"/>
      <c r="CQ581" s="45"/>
      <c r="CR581" s="45"/>
      <c r="CS581" s="45"/>
      <c r="CT581" s="45"/>
      <c r="CU581" s="45"/>
      <c r="CV581" s="45"/>
      <c r="CW581" s="45"/>
      <c r="CX581" s="45"/>
      <c r="CY581" s="45"/>
      <c r="CZ581" s="45"/>
      <c r="DA581" s="45"/>
      <c r="DB581" s="45"/>
      <c r="DC581" s="45"/>
      <c r="DD581" s="45"/>
      <c r="DE581" s="45"/>
      <c r="DF581" s="45"/>
      <c r="DG581" s="45"/>
      <c r="DH581" s="45"/>
      <c r="DI581" s="45"/>
      <c r="DJ581" s="45"/>
      <c r="DK581" s="45"/>
      <c r="DL581" s="45"/>
      <c r="DM581" s="45"/>
      <c r="DN581" s="45"/>
      <c r="DO581" s="45"/>
      <c r="DP581" s="45"/>
      <c r="DQ581" s="45"/>
    </row>
    <row r="582" spans="2:121" s="44" customFormat="1" ht="22.5" x14ac:dyDescent="0.2">
      <c r="B582" s="106" t="s">
        <v>368</v>
      </c>
      <c r="C582" s="88" t="s">
        <v>1236</v>
      </c>
      <c r="D582" s="106" t="s">
        <v>23</v>
      </c>
      <c r="E582" s="102">
        <v>23</v>
      </c>
      <c r="F582" s="101">
        <f t="shared" si="51"/>
        <v>23</v>
      </c>
      <c r="G582" s="102">
        <v>208</v>
      </c>
      <c r="H582" s="102">
        <f t="shared" si="53"/>
        <v>232.96</v>
      </c>
      <c r="I582" s="102">
        <f t="shared" si="52"/>
        <v>5358.08</v>
      </c>
      <c r="J582" s="190"/>
      <c r="K582" s="45"/>
      <c r="L582" s="147"/>
      <c r="M582" s="147"/>
      <c r="N582" s="147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  <c r="BD582" s="45"/>
      <c r="BE582" s="45"/>
      <c r="BF582" s="45"/>
      <c r="BG582" s="45"/>
      <c r="BH582" s="45"/>
      <c r="BI582" s="45"/>
      <c r="BJ582" s="45"/>
      <c r="BK582" s="45"/>
      <c r="BL582" s="45"/>
      <c r="BM582" s="45"/>
      <c r="BN582" s="45"/>
      <c r="BO582" s="45"/>
      <c r="BP582" s="45"/>
      <c r="BQ582" s="45"/>
      <c r="BR582" s="45"/>
      <c r="BS582" s="45"/>
      <c r="BT582" s="45"/>
      <c r="BU582" s="45"/>
      <c r="BV582" s="45"/>
      <c r="BW582" s="45"/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  <c r="CP582" s="45"/>
      <c r="CQ582" s="45"/>
      <c r="CR582" s="45"/>
      <c r="CS582" s="45"/>
      <c r="CT582" s="45"/>
      <c r="CU582" s="45"/>
      <c r="CV582" s="45"/>
      <c r="CW582" s="45"/>
      <c r="CX582" s="45"/>
      <c r="CY582" s="45"/>
      <c r="CZ582" s="45"/>
      <c r="DA582" s="45"/>
      <c r="DB582" s="45"/>
      <c r="DC582" s="45"/>
      <c r="DD582" s="45"/>
      <c r="DE582" s="45"/>
      <c r="DF582" s="45"/>
      <c r="DG582" s="45"/>
      <c r="DH582" s="45"/>
      <c r="DI582" s="45"/>
      <c r="DJ582" s="45"/>
      <c r="DK582" s="45"/>
      <c r="DL582" s="45"/>
      <c r="DM582" s="45"/>
      <c r="DN582" s="45"/>
      <c r="DO582" s="45"/>
      <c r="DP582" s="45"/>
      <c r="DQ582" s="45"/>
    </row>
    <row r="583" spans="2:121" s="44" customFormat="1" ht="22.5" x14ac:dyDescent="0.2">
      <c r="B583" s="106" t="s">
        <v>505</v>
      </c>
      <c r="C583" s="88" t="s">
        <v>1237</v>
      </c>
      <c r="D583" s="106" t="s">
        <v>23</v>
      </c>
      <c r="E583" s="102">
        <f>10*0.2</f>
        <v>2</v>
      </c>
      <c r="F583" s="101">
        <f t="shared" si="51"/>
        <v>2</v>
      </c>
      <c r="G583" s="104">
        <v>77.98</v>
      </c>
      <c r="H583" s="102">
        <f t="shared" si="53"/>
        <v>87.34</v>
      </c>
      <c r="I583" s="102">
        <f t="shared" si="52"/>
        <v>174.68</v>
      </c>
      <c r="J583" s="190"/>
      <c r="K583" s="45"/>
      <c r="L583" s="147"/>
      <c r="M583" s="147"/>
      <c r="N583" s="147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  <c r="BD583" s="45"/>
      <c r="BE583" s="45"/>
      <c r="BF583" s="45"/>
      <c r="BG583" s="45"/>
      <c r="BH583" s="45"/>
      <c r="BI583" s="45"/>
      <c r="BJ583" s="45"/>
      <c r="BK583" s="45"/>
      <c r="BL583" s="45"/>
      <c r="BM583" s="45"/>
      <c r="BN583" s="45"/>
      <c r="BO583" s="45"/>
      <c r="BP583" s="45"/>
      <c r="BQ583" s="45"/>
      <c r="BR583" s="45"/>
      <c r="BS583" s="45"/>
      <c r="BT583" s="45"/>
      <c r="BU583" s="45"/>
      <c r="BV583" s="45"/>
      <c r="BW583" s="45"/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  <c r="CP583" s="45"/>
      <c r="CQ583" s="45"/>
      <c r="CR583" s="45"/>
      <c r="CS583" s="45"/>
      <c r="CT583" s="45"/>
      <c r="CU583" s="45"/>
      <c r="CV583" s="45"/>
      <c r="CW583" s="45"/>
      <c r="CX583" s="45"/>
      <c r="CY583" s="45"/>
      <c r="CZ583" s="45"/>
      <c r="DA583" s="45"/>
      <c r="DB583" s="45"/>
      <c r="DC583" s="45"/>
      <c r="DD583" s="45"/>
      <c r="DE583" s="45"/>
      <c r="DF583" s="45"/>
      <c r="DG583" s="45"/>
      <c r="DH583" s="45"/>
      <c r="DI583" s="45"/>
      <c r="DJ583" s="45"/>
      <c r="DK583" s="45"/>
      <c r="DL583" s="45"/>
      <c r="DM583" s="45"/>
      <c r="DN583" s="45"/>
      <c r="DO583" s="45"/>
      <c r="DP583" s="45"/>
      <c r="DQ583" s="45"/>
    </row>
    <row r="584" spans="2:121" s="44" customFormat="1" ht="22.5" x14ac:dyDescent="0.2">
      <c r="B584" s="106" t="s">
        <v>369</v>
      </c>
      <c r="C584" s="91" t="s">
        <v>1238</v>
      </c>
      <c r="D584" s="111" t="s">
        <v>751</v>
      </c>
      <c r="E584" s="102">
        <v>10</v>
      </c>
      <c r="F584" s="101">
        <f t="shared" si="51"/>
        <v>10</v>
      </c>
      <c r="G584" s="102">
        <v>17.8</v>
      </c>
      <c r="H584" s="102">
        <f t="shared" si="53"/>
        <v>19.940000000000001</v>
      </c>
      <c r="I584" s="102">
        <f t="shared" si="52"/>
        <v>199.4</v>
      </c>
      <c r="J584" s="190"/>
      <c r="K584" s="45"/>
      <c r="L584" s="147"/>
      <c r="M584" s="147"/>
      <c r="N584" s="147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  <c r="BD584" s="45"/>
      <c r="BE584" s="45"/>
      <c r="BF584" s="45"/>
      <c r="BG584" s="45"/>
      <c r="BH584" s="45"/>
      <c r="BI584" s="45"/>
      <c r="BJ584" s="45"/>
      <c r="BK584" s="45"/>
      <c r="BL584" s="45"/>
      <c r="BM584" s="45"/>
      <c r="BN584" s="45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  <c r="CP584" s="45"/>
      <c r="CQ584" s="45"/>
      <c r="CR584" s="45"/>
      <c r="CS584" s="45"/>
      <c r="CT584" s="45"/>
      <c r="CU584" s="45"/>
      <c r="CV584" s="45"/>
      <c r="CW584" s="45"/>
      <c r="CX584" s="45"/>
      <c r="CY584" s="45"/>
      <c r="CZ584" s="45"/>
      <c r="DA584" s="45"/>
      <c r="DB584" s="45"/>
      <c r="DC584" s="45"/>
      <c r="DD584" s="45"/>
      <c r="DE584" s="45"/>
      <c r="DF584" s="45"/>
      <c r="DG584" s="45"/>
      <c r="DH584" s="45"/>
      <c r="DI584" s="45"/>
      <c r="DJ584" s="45"/>
      <c r="DK584" s="45"/>
      <c r="DL584" s="45"/>
      <c r="DM584" s="45"/>
      <c r="DN584" s="45"/>
      <c r="DO584" s="45"/>
      <c r="DP584" s="45"/>
      <c r="DQ584" s="45"/>
    </row>
    <row r="585" spans="2:121" s="44" customFormat="1" ht="25.5" customHeight="1" x14ac:dyDescent="0.2">
      <c r="B585" s="106" t="s">
        <v>506</v>
      </c>
      <c r="C585" s="91" t="s">
        <v>1239</v>
      </c>
      <c r="D585" s="111" t="s">
        <v>751</v>
      </c>
      <c r="E585" s="102">
        <v>10</v>
      </c>
      <c r="F585" s="101">
        <f t="shared" si="51"/>
        <v>10</v>
      </c>
      <c r="G585" s="102">
        <v>15.9</v>
      </c>
      <c r="H585" s="102">
        <f t="shared" si="53"/>
        <v>17.809999999999999</v>
      </c>
      <c r="I585" s="102">
        <f t="shared" si="52"/>
        <v>178.1</v>
      </c>
      <c r="J585" s="190"/>
      <c r="K585" s="45"/>
      <c r="L585" s="147"/>
      <c r="M585" s="147"/>
      <c r="N585" s="147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  <c r="AA585" s="45"/>
      <c r="AB585" s="45"/>
      <c r="AC585" s="45"/>
      <c r="AD585" s="45"/>
      <c r="AE585" s="45"/>
      <c r="AF585" s="45"/>
      <c r="AG585" s="45"/>
      <c r="AH585" s="45"/>
      <c r="AI585" s="45"/>
      <c r="AJ585" s="45"/>
      <c r="AK585" s="45"/>
      <c r="AL585" s="45"/>
      <c r="AM585" s="45"/>
      <c r="AN585" s="45"/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  <c r="BA585" s="45"/>
      <c r="BB585" s="45"/>
      <c r="BC585" s="45"/>
      <c r="BD585" s="45"/>
      <c r="BE585" s="45"/>
      <c r="BF585" s="45"/>
      <c r="BG585" s="45"/>
      <c r="BH585" s="45"/>
      <c r="BI585" s="45"/>
      <c r="BJ585" s="45"/>
      <c r="BK585" s="45"/>
      <c r="BL585" s="45"/>
      <c r="BM585" s="45"/>
      <c r="BN585" s="45"/>
      <c r="BO585" s="45"/>
      <c r="BP585" s="45"/>
      <c r="BQ585" s="45"/>
      <c r="BR585" s="45"/>
      <c r="BS585" s="45"/>
      <c r="BT585" s="45"/>
      <c r="BU585" s="45"/>
      <c r="BV585" s="45"/>
      <c r="BW585" s="45"/>
      <c r="BX585" s="45"/>
      <c r="BY585" s="45"/>
      <c r="BZ585" s="45"/>
      <c r="CA585" s="45"/>
      <c r="CB585" s="45"/>
      <c r="CC585" s="45"/>
      <c r="CD585" s="45"/>
      <c r="CE585" s="45"/>
      <c r="CF585" s="45"/>
      <c r="CG585" s="45"/>
      <c r="CH585" s="45"/>
      <c r="CI585" s="45"/>
      <c r="CJ585" s="45"/>
      <c r="CK585" s="45"/>
      <c r="CL585" s="45"/>
      <c r="CM585" s="45"/>
      <c r="CN585" s="45"/>
      <c r="CO585" s="45"/>
      <c r="CP585" s="45"/>
      <c r="CQ585" s="45"/>
      <c r="CR585" s="45"/>
      <c r="CS585" s="45"/>
      <c r="CT585" s="45"/>
      <c r="CU585" s="45"/>
      <c r="CV585" s="45"/>
      <c r="CW585" s="45"/>
      <c r="CX585" s="45"/>
      <c r="CY585" s="45"/>
      <c r="CZ585" s="45"/>
      <c r="DA585" s="45"/>
      <c r="DB585" s="45"/>
      <c r="DC585" s="45"/>
      <c r="DD585" s="45"/>
      <c r="DE585" s="45"/>
      <c r="DF585" s="45"/>
      <c r="DG585" s="45"/>
      <c r="DH585" s="45"/>
      <c r="DI585" s="45"/>
      <c r="DJ585" s="45"/>
      <c r="DK585" s="45"/>
      <c r="DL585" s="45"/>
      <c r="DM585" s="45"/>
      <c r="DN585" s="45"/>
      <c r="DO585" s="45"/>
      <c r="DP585" s="45"/>
      <c r="DQ585" s="45"/>
    </row>
    <row r="586" spans="2:121" s="44" customFormat="1" ht="22.5" x14ac:dyDescent="0.2">
      <c r="B586" s="106" t="s">
        <v>507</v>
      </c>
      <c r="C586" s="91" t="s">
        <v>1240</v>
      </c>
      <c r="D586" s="111" t="s">
        <v>751</v>
      </c>
      <c r="E586" s="102">
        <v>25</v>
      </c>
      <c r="F586" s="101">
        <f t="shared" si="51"/>
        <v>25</v>
      </c>
      <c r="G586" s="102">
        <v>13.35</v>
      </c>
      <c r="H586" s="102">
        <f t="shared" si="53"/>
        <v>14.95</v>
      </c>
      <c r="I586" s="102">
        <f t="shared" si="52"/>
        <v>373.75</v>
      </c>
      <c r="J586" s="190"/>
      <c r="K586" s="45"/>
      <c r="L586" s="147"/>
      <c r="M586" s="147"/>
      <c r="N586" s="147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  <c r="AA586" s="45"/>
      <c r="AB586" s="45"/>
      <c r="AC586" s="45"/>
      <c r="AD586" s="45"/>
      <c r="AE586" s="45"/>
      <c r="AF586" s="45"/>
      <c r="AG586" s="45"/>
      <c r="AH586" s="45"/>
      <c r="AI586" s="45"/>
      <c r="AJ586" s="45"/>
      <c r="AK586" s="45"/>
      <c r="AL586" s="45"/>
      <c r="AM586" s="45"/>
      <c r="AN586" s="45"/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  <c r="BA586" s="45"/>
      <c r="BB586" s="45"/>
      <c r="BC586" s="45"/>
      <c r="BD586" s="45"/>
      <c r="BE586" s="45"/>
      <c r="BF586" s="45"/>
      <c r="BG586" s="45"/>
      <c r="BH586" s="45"/>
      <c r="BI586" s="45"/>
      <c r="BJ586" s="45"/>
      <c r="BK586" s="45"/>
      <c r="BL586" s="45"/>
      <c r="BM586" s="45"/>
      <c r="BN586" s="45"/>
      <c r="BO586" s="45"/>
      <c r="BP586" s="45"/>
      <c r="BQ586" s="45"/>
      <c r="BR586" s="45"/>
      <c r="BS586" s="45"/>
      <c r="BT586" s="45"/>
      <c r="BU586" s="45"/>
      <c r="BV586" s="45"/>
      <c r="BW586" s="45"/>
      <c r="BX586" s="45"/>
      <c r="BY586" s="45"/>
      <c r="BZ586" s="45"/>
      <c r="CA586" s="45"/>
      <c r="CB586" s="45"/>
      <c r="CC586" s="45"/>
      <c r="CD586" s="45"/>
      <c r="CE586" s="45"/>
      <c r="CF586" s="45"/>
      <c r="CG586" s="45"/>
      <c r="CH586" s="45"/>
      <c r="CI586" s="45"/>
      <c r="CJ586" s="45"/>
      <c r="CK586" s="45"/>
      <c r="CL586" s="45"/>
      <c r="CM586" s="45"/>
      <c r="CN586" s="45"/>
      <c r="CO586" s="45"/>
      <c r="CP586" s="45"/>
      <c r="CQ586" s="45"/>
      <c r="CR586" s="45"/>
      <c r="CS586" s="45"/>
      <c r="CT586" s="45"/>
      <c r="CU586" s="45"/>
      <c r="CV586" s="45"/>
      <c r="CW586" s="45"/>
      <c r="CX586" s="45"/>
      <c r="CY586" s="45"/>
      <c r="CZ586" s="45"/>
      <c r="DA586" s="45"/>
      <c r="DB586" s="45"/>
      <c r="DC586" s="45"/>
      <c r="DD586" s="45"/>
      <c r="DE586" s="45"/>
      <c r="DF586" s="45"/>
      <c r="DG586" s="45"/>
      <c r="DH586" s="45"/>
      <c r="DI586" s="45"/>
      <c r="DJ586" s="45"/>
      <c r="DK586" s="45"/>
      <c r="DL586" s="45"/>
      <c r="DM586" s="45"/>
      <c r="DN586" s="45"/>
      <c r="DO586" s="45"/>
      <c r="DP586" s="45"/>
      <c r="DQ586" s="45"/>
    </row>
    <row r="587" spans="2:121" s="44" customFormat="1" ht="33.75" x14ac:dyDescent="0.2">
      <c r="B587" s="106" t="s">
        <v>508</v>
      </c>
      <c r="C587" s="91" t="s">
        <v>1241</v>
      </c>
      <c r="D587" s="111" t="s">
        <v>751</v>
      </c>
      <c r="E587" s="102">
        <v>20</v>
      </c>
      <c r="F587" s="101">
        <f t="shared" si="51"/>
        <v>20</v>
      </c>
      <c r="G587" s="102">
        <v>320</v>
      </c>
      <c r="H587" s="102">
        <f t="shared" si="53"/>
        <v>358.41</v>
      </c>
      <c r="I587" s="102">
        <f t="shared" si="52"/>
        <v>7168.2</v>
      </c>
      <c r="J587" s="190"/>
      <c r="K587" s="45"/>
      <c r="L587" s="147"/>
      <c r="M587" s="147"/>
      <c r="N587" s="147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45"/>
      <c r="AB587" s="45"/>
      <c r="AC587" s="45"/>
      <c r="AD587" s="45"/>
      <c r="AE587" s="45"/>
      <c r="AF587" s="45"/>
      <c r="AG587" s="45"/>
      <c r="AH587" s="45"/>
      <c r="AI587" s="45"/>
      <c r="AJ587" s="45"/>
      <c r="AK587" s="45"/>
      <c r="AL587" s="45"/>
      <c r="AM587" s="45"/>
      <c r="AN587" s="45"/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  <c r="BA587" s="45"/>
      <c r="BB587" s="45"/>
      <c r="BC587" s="45"/>
      <c r="BD587" s="45"/>
      <c r="BE587" s="45"/>
      <c r="BF587" s="45"/>
      <c r="BG587" s="45"/>
      <c r="BH587" s="45"/>
      <c r="BI587" s="45"/>
      <c r="BJ587" s="45"/>
      <c r="BK587" s="45"/>
      <c r="BL587" s="45"/>
      <c r="BM587" s="45"/>
      <c r="BN587" s="45"/>
      <c r="BO587" s="45"/>
      <c r="BP587" s="45"/>
      <c r="BQ587" s="45"/>
      <c r="BR587" s="45"/>
      <c r="BS587" s="45"/>
      <c r="BT587" s="45"/>
      <c r="BU587" s="45"/>
      <c r="BV587" s="45"/>
      <c r="BW587" s="45"/>
      <c r="BX587" s="45"/>
      <c r="BY587" s="45"/>
      <c r="BZ587" s="45"/>
      <c r="CA587" s="45"/>
      <c r="CB587" s="45"/>
      <c r="CC587" s="45"/>
      <c r="CD587" s="45"/>
      <c r="CE587" s="45"/>
      <c r="CF587" s="45"/>
      <c r="CG587" s="45"/>
      <c r="CH587" s="45"/>
      <c r="CI587" s="45"/>
      <c r="CJ587" s="45"/>
      <c r="CK587" s="45"/>
      <c r="CL587" s="45"/>
      <c r="CM587" s="45"/>
      <c r="CN587" s="45"/>
      <c r="CO587" s="45"/>
      <c r="CP587" s="45"/>
      <c r="CQ587" s="45"/>
      <c r="CR587" s="45"/>
      <c r="CS587" s="45"/>
      <c r="CT587" s="45"/>
      <c r="CU587" s="45"/>
      <c r="CV587" s="45"/>
      <c r="CW587" s="45"/>
      <c r="CX587" s="45"/>
      <c r="CY587" s="45"/>
      <c r="CZ587" s="45"/>
      <c r="DA587" s="45"/>
      <c r="DB587" s="45"/>
      <c r="DC587" s="45"/>
      <c r="DD587" s="45"/>
      <c r="DE587" s="45"/>
      <c r="DF587" s="45"/>
      <c r="DG587" s="45"/>
      <c r="DH587" s="45"/>
      <c r="DI587" s="45"/>
      <c r="DJ587" s="45"/>
      <c r="DK587" s="45"/>
      <c r="DL587" s="45"/>
      <c r="DM587" s="45"/>
      <c r="DN587" s="45"/>
      <c r="DO587" s="45"/>
      <c r="DP587" s="45"/>
      <c r="DQ587" s="45"/>
    </row>
    <row r="588" spans="2:121" s="44" customFormat="1" ht="22.5" x14ac:dyDescent="0.2">
      <c r="B588" s="106" t="s">
        <v>370</v>
      </c>
      <c r="C588" s="91" t="s">
        <v>1242</v>
      </c>
      <c r="D588" s="111" t="s">
        <v>751</v>
      </c>
      <c r="E588" s="102">
        <v>4</v>
      </c>
      <c r="F588" s="101">
        <f t="shared" si="51"/>
        <v>4</v>
      </c>
      <c r="G588" s="102">
        <v>44.6</v>
      </c>
      <c r="H588" s="102">
        <f t="shared" si="53"/>
        <v>49.95</v>
      </c>
      <c r="I588" s="102">
        <f t="shared" si="52"/>
        <v>199.8</v>
      </c>
      <c r="J588" s="190"/>
      <c r="K588" s="45"/>
      <c r="L588" s="147"/>
      <c r="M588" s="147"/>
      <c r="N588" s="147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  <c r="AG588" s="45"/>
      <c r="AH588" s="45"/>
      <c r="AI588" s="45"/>
      <c r="AJ588" s="45"/>
      <c r="AK588" s="45"/>
      <c r="AL588" s="45"/>
      <c r="AM588" s="45"/>
      <c r="AN588" s="45"/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  <c r="BA588" s="45"/>
      <c r="BB588" s="45"/>
      <c r="BC588" s="45"/>
      <c r="BD588" s="45"/>
      <c r="BE588" s="45"/>
      <c r="BF588" s="45"/>
      <c r="BG588" s="45"/>
      <c r="BH588" s="45"/>
      <c r="BI588" s="45"/>
      <c r="BJ588" s="45"/>
      <c r="BK588" s="45"/>
      <c r="BL588" s="45"/>
      <c r="BM588" s="45"/>
      <c r="BN588" s="45"/>
      <c r="BO588" s="45"/>
      <c r="BP588" s="45"/>
      <c r="BQ588" s="45"/>
      <c r="BR588" s="45"/>
      <c r="BS588" s="45"/>
      <c r="BT588" s="45"/>
      <c r="BU588" s="45"/>
      <c r="BV588" s="45"/>
      <c r="BW588" s="45"/>
      <c r="BX588" s="45"/>
      <c r="BY588" s="45"/>
      <c r="BZ588" s="45"/>
      <c r="CA588" s="45"/>
      <c r="CB588" s="45"/>
      <c r="CC588" s="45"/>
      <c r="CD588" s="45"/>
      <c r="CE588" s="45"/>
      <c r="CF588" s="45"/>
      <c r="CG588" s="45"/>
      <c r="CH588" s="45"/>
      <c r="CI588" s="45"/>
      <c r="CJ588" s="45"/>
      <c r="CK588" s="45"/>
      <c r="CL588" s="45"/>
      <c r="CM588" s="45"/>
      <c r="CN588" s="45"/>
      <c r="CO588" s="45"/>
      <c r="CP588" s="45"/>
      <c r="CQ588" s="45"/>
      <c r="CR588" s="45"/>
      <c r="CS588" s="45"/>
      <c r="CT588" s="45"/>
      <c r="CU588" s="45"/>
      <c r="CV588" s="45"/>
      <c r="CW588" s="45"/>
      <c r="CX588" s="45"/>
      <c r="CY588" s="45"/>
      <c r="CZ588" s="45"/>
      <c r="DA588" s="45"/>
      <c r="DB588" s="45"/>
      <c r="DC588" s="45"/>
      <c r="DD588" s="45"/>
      <c r="DE588" s="45"/>
      <c r="DF588" s="45"/>
      <c r="DG588" s="45"/>
      <c r="DH588" s="45"/>
      <c r="DI588" s="45"/>
      <c r="DJ588" s="45"/>
      <c r="DK588" s="45"/>
      <c r="DL588" s="45"/>
      <c r="DM588" s="45"/>
      <c r="DN588" s="45"/>
      <c r="DO588" s="45"/>
      <c r="DP588" s="45"/>
      <c r="DQ588" s="45"/>
    </row>
    <row r="589" spans="2:121" s="44" customFormat="1" ht="45" x14ac:dyDescent="0.2">
      <c r="B589" s="106" t="s">
        <v>509</v>
      </c>
      <c r="C589" s="91" t="s">
        <v>1243</v>
      </c>
      <c r="D589" s="111" t="s">
        <v>751</v>
      </c>
      <c r="E589" s="102">
        <v>10</v>
      </c>
      <c r="F589" s="101">
        <f t="shared" si="51"/>
        <v>10</v>
      </c>
      <c r="G589" s="102">
        <v>662.63333333333333</v>
      </c>
      <c r="H589" s="102">
        <f t="shared" si="53"/>
        <v>742.16</v>
      </c>
      <c r="I589" s="102">
        <f t="shared" si="52"/>
        <v>7421.6</v>
      </c>
      <c r="J589" s="190"/>
      <c r="K589" s="45"/>
      <c r="L589" s="147"/>
      <c r="M589" s="147"/>
      <c r="N589" s="147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  <c r="AG589" s="45"/>
      <c r="AH589" s="45"/>
      <c r="AI589" s="45"/>
      <c r="AJ589" s="45"/>
      <c r="AK589" s="45"/>
      <c r="AL589" s="45"/>
      <c r="AM589" s="45"/>
      <c r="AN589" s="45"/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  <c r="BA589" s="45"/>
      <c r="BB589" s="45"/>
      <c r="BC589" s="45"/>
      <c r="BD589" s="45"/>
      <c r="BE589" s="45"/>
      <c r="BF589" s="45"/>
      <c r="BG589" s="45"/>
      <c r="BH589" s="45"/>
      <c r="BI589" s="45"/>
      <c r="BJ589" s="45"/>
      <c r="BK589" s="45"/>
      <c r="BL589" s="45"/>
      <c r="BM589" s="45"/>
      <c r="BN589" s="45"/>
      <c r="BO589" s="45"/>
      <c r="BP589" s="45"/>
      <c r="BQ589" s="45"/>
      <c r="BR589" s="45"/>
      <c r="BS589" s="45"/>
      <c r="BT589" s="45"/>
      <c r="BU589" s="45"/>
      <c r="BV589" s="45"/>
      <c r="BW589" s="45"/>
      <c r="BX589" s="45"/>
      <c r="BY589" s="45"/>
      <c r="BZ589" s="45"/>
      <c r="CA589" s="45"/>
      <c r="CB589" s="45"/>
      <c r="CC589" s="45"/>
      <c r="CD589" s="45"/>
      <c r="CE589" s="45"/>
      <c r="CF589" s="45"/>
      <c r="CG589" s="45"/>
      <c r="CH589" s="45"/>
      <c r="CI589" s="45"/>
      <c r="CJ589" s="45"/>
      <c r="CK589" s="45"/>
      <c r="CL589" s="45"/>
      <c r="CM589" s="45"/>
      <c r="CN589" s="45"/>
      <c r="CO589" s="45"/>
      <c r="CP589" s="45"/>
      <c r="CQ589" s="45"/>
      <c r="CR589" s="45"/>
      <c r="CS589" s="45"/>
      <c r="CT589" s="45"/>
      <c r="CU589" s="45"/>
      <c r="CV589" s="45"/>
      <c r="CW589" s="45"/>
      <c r="CX589" s="45"/>
      <c r="CY589" s="45"/>
      <c r="CZ589" s="45"/>
      <c r="DA589" s="45"/>
      <c r="DB589" s="45"/>
      <c r="DC589" s="45"/>
      <c r="DD589" s="45"/>
      <c r="DE589" s="45"/>
      <c r="DF589" s="45"/>
      <c r="DG589" s="45"/>
      <c r="DH589" s="45"/>
      <c r="DI589" s="45"/>
      <c r="DJ589" s="45"/>
      <c r="DK589" s="45"/>
      <c r="DL589" s="45"/>
      <c r="DM589" s="45"/>
      <c r="DN589" s="45"/>
      <c r="DO589" s="45"/>
      <c r="DP589" s="45"/>
      <c r="DQ589" s="45"/>
    </row>
    <row r="590" spans="2:121" s="44" customFormat="1" ht="22.5" x14ac:dyDescent="0.2">
      <c r="B590" s="106" t="s">
        <v>371</v>
      </c>
      <c r="C590" s="91" t="s">
        <v>1244</v>
      </c>
      <c r="D590" s="111" t="s">
        <v>751</v>
      </c>
      <c r="E590" s="102">
        <v>15</v>
      </c>
      <c r="F590" s="101">
        <f t="shared" si="51"/>
        <v>15</v>
      </c>
      <c r="G590" s="102">
        <v>41</v>
      </c>
      <c r="H590" s="102">
        <f t="shared" si="53"/>
        <v>45.92</v>
      </c>
      <c r="I590" s="102">
        <f t="shared" si="52"/>
        <v>688.8</v>
      </c>
      <c r="J590" s="190"/>
      <c r="K590" s="45"/>
      <c r="L590" s="147"/>
      <c r="M590" s="147"/>
      <c r="N590" s="147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  <c r="AG590" s="45"/>
      <c r="AH590" s="45"/>
      <c r="AI590" s="45"/>
      <c r="AJ590" s="45"/>
      <c r="AK590" s="45"/>
      <c r="AL590" s="45"/>
      <c r="AM590" s="45"/>
      <c r="AN590" s="45"/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  <c r="BA590" s="45"/>
      <c r="BB590" s="45"/>
      <c r="BC590" s="45"/>
      <c r="BD590" s="45"/>
      <c r="BE590" s="45"/>
      <c r="BF590" s="45"/>
      <c r="BG590" s="45"/>
      <c r="BH590" s="45"/>
      <c r="BI590" s="45"/>
      <c r="BJ590" s="45"/>
      <c r="BK590" s="45"/>
      <c r="BL590" s="45"/>
      <c r="BM590" s="45"/>
      <c r="BN590" s="45"/>
      <c r="BO590" s="45"/>
      <c r="BP590" s="45"/>
      <c r="BQ590" s="45"/>
      <c r="BR590" s="45"/>
      <c r="BS590" s="45"/>
      <c r="BT590" s="45"/>
      <c r="BU590" s="45"/>
      <c r="BV590" s="45"/>
      <c r="BW590" s="45"/>
      <c r="BX590" s="45"/>
      <c r="BY590" s="45"/>
      <c r="BZ590" s="45"/>
      <c r="CA590" s="45"/>
      <c r="CB590" s="45"/>
      <c r="CC590" s="45"/>
      <c r="CD590" s="45"/>
      <c r="CE590" s="45"/>
      <c r="CF590" s="45"/>
      <c r="CG590" s="45"/>
      <c r="CH590" s="45"/>
      <c r="CI590" s="45"/>
      <c r="CJ590" s="45"/>
      <c r="CK590" s="45"/>
      <c r="CL590" s="45"/>
      <c r="CM590" s="45"/>
      <c r="CN590" s="45"/>
      <c r="CO590" s="45"/>
      <c r="CP590" s="45"/>
      <c r="CQ590" s="45"/>
      <c r="CR590" s="45"/>
      <c r="CS590" s="45"/>
      <c r="CT590" s="45"/>
      <c r="CU590" s="45"/>
      <c r="CV590" s="45"/>
      <c r="CW590" s="45"/>
      <c r="CX590" s="45"/>
      <c r="CY590" s="45"/>
      <c r="CZ590" s="45"/>
      <c r="DA590" s="45"/>
      <c r="DB590" s="45"/>
      <c r="DC590" s="45"/>
      <c r="DD590" s="45"/>
      <c r="DE590" s="45"/>
      <c r="DF590" s="45"/>
      <c r="DG590" s="45"/>
      <c r="DH590" s="45"/>
      <c r="DI590" s="45"/>
      <c r="DJ590" s="45"/>
      <c r="DK590" s="45"/>
      <c r="DL590" s="45"/>
      <c r="DM590" s="45"/>
      <c r="DN590" s="45"/>
      <c r="DO590" s="45"/>
      <c r="DP590" s="45"/>
      <c r="DQ590" s="45"/>
    </row>
    <row r="591" spans="2:121" s="44" customFormat="1" ht="22.5" x14ac:dyDescent="0.2">
      <c r="B591" s="106" t="s">
        <v>510</v>
      </c>
      <c r="C591" s="91" t="s">
        <v>1245</v>
      </c>
      <c r="D591" s="111" t="s">
        <v>751</v>
      </c>
      <c r="E591" s="102">
        <v>2</v>
      </c>
      <c r="F591" s="101">
        <f t="shared" si="51"/>
        <v>2</v>
      </c>
      <c r="G591" s="102">
        <v>21</v>
      </c>
      <c r="H591" s="102">
        <f t="shared" si="53"/>
        <v>23.52</v>
      </c>
      <c r="I591" s="102">
        <f t="shared" si="52"/>
        <v>47.04</v>
      </c>
      <c r="J591" s="190"/>
      <c r="K591" s="45"/>
      <c r="L591" s="147"/>
      <c r="M591" s="147"/>
      <c r="N591" s="147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  <c r="AG591" s="45"/>
      <c r="AH591" s="45"/>
      <c r="AI591" s="45"/>
      <c r="AJ591" s="45"/>
      <c r="AK591" s="45"/>
      <c r="AL591" s="45"/>
      <c r="AM591" s="45"/>
      <c r="AN591" s="45"/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  <c r="BA591" s="45"/>
      <c r="BB591" s="45"/>
      <c r="BC591" s="45"/>
      <c r="BD591" s="45"/>
      <c r="BE591" s="45"/>
      <c r="BF591" s="45"/>
      <c r="BG591" s="45"/>
      <c r="BH591" s="45"/>
      <c r="BI591" s="45"/>
      <c r="BJ591" s="45"/>
      <c r="BK591" s="45"/>
      <c r="BL591" s="45"/>
      <c r="BM591" s="45"/>
      <c r="BN591" s="45"/>
      <c r="BO591" s="45"/>
      <c r="BP591" s="45"/>
      <c r="BQ591" s="45"/>
      <c r="BR591" s="45"/>
      <c r="BS591" s="45"/>
      <c r="BT591" s="45"/>
      <c r="BU591" s="45"/>
      <c r="BV591" s="45"/>
      <c r="BW591" s="45"/>
      <c r="BX591" s="45"/>
      <c r="BY591" s="45"/>
      <c r="BZ591" s="45"/>
      <c r="CA591" s="45"/>
      <c r="CB591" s="45"/>
      <c r="CC591" s="45"/>
      <c r="CD591" s="45"/>
      <c r="CE591" s="45"/>
      <c r="CF591" s="45"/>
      <c r="CG591" s="45"/>
      <c r="CH591" s="45"/>
      <c r="CI591" s="45"/>
      <c r="CJ591" s="45"/>
      <c r="CK591" s="45"/>
      <c r="CL591" s="45"/>
      <c r="CM591" s="45"/>
      <c r="CN591" s="45"/>
      <c r="CO591" s="45"/>
      <c r="CP591" s="45"/>
      <c r="CQ591" s="45"/>
      <c r="CR591" s="45"/>
      <c r="CS591" s="45"/>
      <c r="CT591" s="45"/>
      <c r="CU591" s="45"/>
      <c r="CV591" s="45"/>
      <c r="CW591" s="45"/>
      <c r="CX591" s="45"/>
      <c r="CY591" s="45"/>
      <c r="CZ591" s="45"/>
      <c r="DA591" s="45"/>
      <c r="DB591" s="45"/>
      <c r="DC591" s="45"/>
      <c r="DD591" s="45"/>
      <c r="DE591" s="45"/>
      <c r="DF591" s="45"/>
      <c r="DG591" s="45"/>
      <c r="DH591" s="45"/>
      <c r="DI591" s="45"/>
      <c r="DJ591" s="45"/>
      <c r="DK591" s="45"/>
      <c r="DL591" s="45"/>
      <c r="DM591" s="45"/>
      <c r="DN591" s="45"/>
      <c r="DO591" s="45"/>
      <c r="DP591" s="45"/>
      <c r="DQ591" s="45"/>
    </row>
    <row r="592" spans="2:121" s="44" customFormat="1" ht="22.5" x14ac:dyDescent="0.2">
      <c r="B592" s="106" t="s">
        <v>511</v>
      </c>
      <c r="C592" s="91" t="s">
        <v>1246</v>
      </c>
      <c r="D592" s="111" t="s">
        <v>751</v>
      </c>
      <c r="E592" s="102">
        <v>4</v>
      </c>
      <c r="F592" s="101">
        <f t="shared" si="51"/>
        <v>4</v>
      </c>
      <c r="G592" s="102">
        <v>11</v>
      </c>
      <c r="H592" s="102">
        <f t="shared" si="53"/>
        <v>12.32</v>
      </c>
      <c r="I592" s="102">
        <f t="shared" si="52"/>
        <v>49.28</v>
      </c>
      <c r="J592" s="190"/>
      <c r="K592" s="45"/>
      <c r="L592" s="147"/>
      <c r="M592" s="147"/>
      <c r="N592" s="147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  <c r="AG592" s="45"/>
      <c r="AH592" s="45"/>
      <c r="AI592" s="45"/>
      <c r="AJ592" s="45"/>
      <c r="AK592" s="45"/>
      <c r="AL592" s="45"/>
      <c r="AM592" s="45"/>
      <c r="AN592" s="45"/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  <c r="BA592" s="45"/>
      <c r="BB592" s="45"/>
      <c r="BC592" s="45"/>
      <c r="BD592" s="45"/>
      <c r="BE592" s="45"/>
      <c r="BF592" s="45"/>
      <c r="BG592" s="45"/>
      <c r="BH592" s="45"/>
      <c r="BI592" s="45"/>
      <c r="BJ592" s="45"/>
      <c r="BK592" s="45"/>
      <c r="BL592" s="45"/>
      <c r="BM592" s="45"/>
      <c r="BN592" s="45"/>
      <c r="BO592" s="45"/>
      <c r="BP592" s="45"/>
      <c r="BQ592" s="45"/>
      <c r="BR592" s="45"/>
      <c r="BS592" s="45"/>
      <c r="BT592" s="45"/>
      <c r="BU592" s="45"/>
      <c r="BV592" s="45"/>
      <c r="BW592" s="45"/>
      <c r="BX592" s="45"/>
      <c r="BY592" s="45"/>
      <c r="BZ592" s="45"/>
      <c r="CA592" s="45"/>
      <c r="CB592" s="45"/>
      <c r="CC592" s="45"/>
      <c r="CD592" s="45"/>
      <c r="CE592" s="45"/>
      <c r="CF592" s="45"/>
      <c r="CG592" s="45"/>
      <c r="CH592" s="45"/>
      <c r="CI592" s="45"/>
      <c r="CJ592" s="45"/>
      <c r="CK592" s="45"/>
      <c r="CL592" s="45"/>
      <c r="CM592" s="45"/>
      <c r="CN592" s="45"/>
      <c r="CO592" s="45"/>
      <c r="CP592" s="45"/>
      <c r="CQ592" s="45"/>
      <c r="CR592" s="45"/>
      <c r="CS592" s="45"/>
      <c r="CT592" s="45"/>
      <c r="CU592" s="45"/>
      <c r="CV592" s="45"/>
      <c r="CW592" s="45"/>
      <c r="CX592" s="45"/>
      <c r="CY592" s="45"/>
      <c r="CZ592" s="45"/>
      <c r="DA592" s="45"/>
      <c r="DB592" s="45"/>
      <c r="DC592" s="45"/>
      <c r="DD592" s="45"/>
      <c r="DE592" s="45"/>
      <c r="DF592" s="45"/>
      <c r="DG592" s="45"/>
      <c r="DH592" s="45"/>
      <c r="DI592" s="45"/>
      <c r="DJ592" s="45"/>
      <c r="DK592" s="45"/>
      <c r="DL592" s="45"/>
      <c r="DM592" s="45"/>
      <c r="DN592" s="45"/>
      <c r="DO592" s="45"/>
      <c r="DP592" s="45"/>
      <c r="DQ592" s="45"/>
    </row>
    <row r="593" spans="2:121" s="44" customFormat="1" ht="33.75" x14ac:dyDescent="0.2">
      <c r="B593" s="106" t="s">
        <v>512</v>
      </c>
      <c r="C593" s="91" t="s">
        <v>1247</v>
      </c>
      <c r="D593" s="111" t="s">
        <v>751</v>
      </c>
      <c r="E593" s="102">
        <v>2</v>
      </c>
      <c r="F593" s="101">
        <f t="shared" si="51"/>
        <v>2</v>
      </c>
      <c r="G593" s="102">
        <v>11.2</v>
      </c>
      <c r="H593" s="102">
        <f t="shared" si="53"/>
        <v>12.54</v>
      </c>
      <c r="I593" s="102">
        <f t="shared" si="52"/>
        <v>25.08</v>
      </c>
      <c r="J593" s="190"/>
      <c r="K593" s="45"/>
      <c r="L593" s="147"/>
      <c r="M593" s="147"/>
      <c r="N593" s="147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  <c r="AG593" s="45"/>
      <c r="AH593" s="45"/>
      <c r="AI593" s="45"/>
      <c r="AJ593" s="45"/>
      <c r="AK593" s="45"/>
      <c r="AL593" s="45"/>
      <c r="AM593" s="45"/>
      <c r="AN593" s="45"/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  <c r="BA593" s="45"/>
      <c r="BB593" s="45"/>
      <c r="BC593" s="45"/>
      <c r="BD593" s="45"/>
      <c r="BE593" s="45"/>
      <c r="BF593" s="45"/>
      <c r="BG593" s="45"/>
      <c r="BH593" s="45"/>
      <c r="BI593" s="45"/>
      <c r="BJ593" s="45"/>
      <c r="BK593" s="45"/>
      <c r="BL593" s="45"/>
      <c r="BM593" s="45"/>
      <c r="BN593" s="45"/>
      <c r="BO593" s="45"/>
      <c r="BP593" s="45"/>
      <c r="BQ593" s="45"/>
      <c r="BR593" s="45"/>
      <c r="BS593" s="45"/>
      <c r="BT593" s="45"/>
      <c r="BU593" s="45"/>
      <c r="BV593" s="45"/>
      <c r="BW593" s="45"/>
      <c r="BX593" s="45"/>
      <c r="BY593" s="45"/>
      <c r="BZ593" s="45"/>
      <c r="CA593" s="45"/>
      <c r="CB593" s="45"/>
      <c r="CC593" s="45"/>
      <c r="CD593" s="45"/>
      <c r="CE593" s="45"/>
      <c r="CF593" s="45"/>
      <c r="CG593" s="45"/>
      <c r="CH593" s="45"/>
      <c r="CI593" s="45"/>
      <c r="CJ593" s="45"/>
      <c r="CK593" s="45"/>
      <c r="CL593" s="45"/>
      <c r="CM593" s="45"/>
      <c r="CN593" s="45"/>
      <c r="CO593" s="45"/>
      <c r="CP593" s="45"/>
      <c r="CQ593" s="45"/>
      <c r="CR593" s="45"/>
      <c r="CS593" s="45"/>
      <c r="CT593" s="45"/>
      <c r="CU593" s="45"/>
      <c r="CV593" s="45"/>
      <c r="CW593" s="45"/>
      <c r="CX593" s="45"/>
      <c r="CY593" s="45"/>
      <c r="CZ593" s="45"/>
      <c r="DA593" s="45"/>
      <c r="DB593" s="45"/>
      <c r="DC593" s="45"/>
      <c r="DD593" s="45"/>
      <c r="DE593" s="45"/>
      <c r="DF593" s="45"/>
      <c r="DG593" s="45"/>
      <c r="DH593" s="45"/>
      <c r="DI593" s="45"/>
      <c r="DJ593" s="45"/>
      <c r="DK593" s="45"/>
      <c r="DL593" s="45"/>
      <c r="DM593" s="45"/>
      <c r="DN593" s="45"/>
      <c r="DO593" s="45"/>
      <c r="DP593" s="45"/>
      <c r="DQ593" s="45"/>
    </row>
    <row r="594" spans="2:121" s="44" customFormat="1" ht="22.5" x14ac:dyDescent="0.2">
      <c r="B594" s="106" t="s">
        <v>372</v>
      </c>
      <c r="C594" s="91" t="s">
        <v>1248</v>
      </c>
      <c r="D594" s="111" t="s">
        <v>751</v>
      </c>
      <c r="E594" s="102">
        <v>2</v>
      </c>
      <c r="F594" s="101">
        <f t="shared" si="51"/>
        <v>2</v>
      </c>
      <c r="G594" s="102">
        <v>42.81</v>
      </c>
      <c r="H594" s="102">
        <f t="shared" si="53"/>
        <v>47.95</v>
      </c>
      <c r="I594" s="102">
        <f t="shared" si="52"/>
        <v>95.9</v>
      </c>
      <c r="J594" s="190"/>
      <c r="K594" s="45"/>
      <c r="L594" s="147"/>
      <c r="M594" s="147"/>
      <c r="N594" s="147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  <c r="AG594" s="45"/>
      <c r="AH594" s="45"/>
      <c r="AI594" s="45"/>
      <c r="AJ594" s="45"/>
      <c r="AK594" s="45"/>
      <c r="AL594" s="45"/>
      <c r="AM594" s="45"/>
      <c r="AN594" s="45"/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  <c r="BA594" s="45"/>
      <c r="BB594" s="45"/>
      <c r="BC594" s="45"/>
      <c r="BD594" s="45"/>
      <c r="BE594" s="45"/>
      <c r="BF594" s="45"/>
      <c r="BG594" s="45"/>
      <c r="BH594" s="45"/>
      <c r="BI594" s="45"/>
      <c r="BJ594" s="45"/>
      <c r="BK594" s="45"/>
      <c r="BL594" s="45"/>
      <c r="BM594" s="45"/>
      <c r="BN594" s="45"/>
      <c r="BO594" s="45"/>
      <c r="BP594" s="45"/>
      <c r="BQ594" s="45"/>
      <c r="BR594" s="45"/>
      <c r="BS594" s="45"/>
      <c r="BT594" s="45"/>
      <c r="BU594" s="45"/>
      <c r="BV594" s="45"/>
      <c r="BW594" s="45"/>
      <c r="BX594" s="45"/>
      <c r="BY594" s="45"/>
      <c r="BZ594" s="45"/>
      <c r="CA594" s="45"/>
      <c r="CB594" s="45"/>
      <c r="CC594" s="45"/>
      <c r="CD594" s="45"/>
      <c r="CE594" s="45"/>
      <c r="CF594" s="45"/>
      <c r="CG594" s="45"/>
      <c r="CH594" s="45"/>
      <c r="CI594" s="45"/>
      <c r="CJ594" s="45"/>
      <c r="CK594" s="45"/>
      <c r="CL594" s="45"/>
      <c r="CM594" s="45"/>
      <c r="CN594" s="45"/>
      <c r="CO594" s="45"/>
      <c r="CP594" s="45"/>
      <c r="CQ594" s="45"/>
      <c r="CR594" s="45"/>
      <c r="CS594" s="45"/>
      <c r="CT594" s="45"/>
      <c r="CU594" s="45"/>
      <c r="CV594" s="45"/>
      <c r="CW594" s="45"/>
      <c r="CX594" s="45"/>
      <c r="CY594" s="45"/>
      <c r="CZ594" s="45"/>
      <c r="DA594" s="45"/>
      <c r="DB594" s="45"/>
      <c r="DC594" s="45"/>
      <c r="DD594" s="45"/>
      <c r="DE594" s="45"/>
      <c r="DF594" s="45"/>
      <c r="DG594" s="45"/>
      <c r="DH594" s="45"/>
      <c r="DI594" s="45"/>
      <c r="DJ594" s="45"/>
      <c r="DK594" s="45"/>
      <c r="DL594" s="45"/>
      <c r="DM594" s="45"/>
      <c r="DN594" s="45"/>
      <c r="DO594" s="45"/>
      <c r="DP594" s="45"/>
      <c r="DQ594" s="45"/>
    </row>
    <row r="595" spans="2:121" s="44" customFormat="1" ht="22.5" x14ac:dyDescent="0.2">
      <c r="B595" s="106" t="s">
        <v>513</v>
      </c>
      <c r="C595" s="91" t="s">
        <v>1249</v>
      </c>
      <c r="D595" s="111" t="s">
        <v>751</v>
      </c>
      <c r="E595" s="102">
        <v>2</v>
      </c>
      <c r="F595" s="101">
        <f t="shared" si="51"/>
        <v>2</v>
      </c>
      <c r="G595" s="102">
        <v>7.8</v>
      </c>
      <c r="H595" s="102">
        <f t="shared" si="53"/>
        <v>8.74</v>
      </c>
      <c r="I595" s="102">
        <f t="shared" si="52"/>
        <v>17.48</v>
      </c>
      <c r="J595" s="190"/>
      <c r="K595" s="45"/>
      <c r="L595" s="147"/>
      <c r="M595" s="147"/>
      <c r="N595" s="147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  <c r="AG595" s="45"/>
      <c r="AH595" s="45"/>
      <c r="AI595" s="45"/>
      <c r="AJ595" s="45"/>
      <c r="AK595" s="45"/>
      <c r="AL595" s="45"/>
      <c r="AM595" s="45"/>
      <c r="AN595" s="45"/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  <c r="BA595" s="45"/>
      <c r="BB595" s="45"/>
      <c r="BC595" s="45"/>
      <c r="BD595" s="45"/>
      <c r="BE595" s="45"/>
      <c r="BF595" s="45"/>
      <c r="BG595" s="45"/>
      <c r="BH595" s="45"/>
      <c r="BI595" s="45"/>
      <c r="BJ595" s="45"/>
      <c r="BK595" s="45"/>
      <c r="BL595" s="45"/>
      <c r="BM595" s="45"/>
      <c r="BN595" s="45"/>
      <c r="BO595" s="45"/>
      <c r="BP595" s="45"/>
      <c r="BQ595" s="45"/>
      <c r="BR595" s="45"/>
      <c r="BS595" s="45"/>
      <c r="BT595" s="45"/>
      <c r="BU595" s="45"/>
      <c r="BV595" s="45"/>
      <c r="BW595" s="45"/>
      <c r="BX595" s="45"/>
      <c r="BY595" s="45"/>
      <c r="BZ595" s="45"/>
      <c r="CA595" s="45"/>
      <c r="CB595" s="45"/>
      <c r="CC595" s="45"/>
      <c r="CD595" s="45"/>
      <c r="CE595" s="45"/>
      <c r="CF595" s="45"/>
      <c r="CG595" s="45"/>
      <c r="CH595" s="45"/>
      <c r="CI595" s="45"/>
      <c r="CJ595" s="45"/>
      <c r="CK595" s="45"/>
      <c r="CL595" s="45"/>
      <c r="CM595" s="45"/>
      <c r="CN595" s="45"/>
      <c r="CO595" s="45"/>
      <c r="CP595" s="45"/>
      <c r="CQ595" s="45"/>
      <c r="CR595" s="45"/>
      <c r="CS595" s="45"/>
      <c r="CT595" s="45"/>
      <c r="CU595" s="45"/>
      <c r="CV595" s="45"/>
      <c r="CW595" s="45"/>
      <c r="CX595" s="45"/>
      <c r="CY595" s="45"/>
      <c r="CZ595" s="45"/>
      <c r="DA595" s="45"/>
      <c r="DB595" s="45"/>
      <c r="DC595" s="45"/>
      <c r="DD595" s="45"/>
      <c r="DE595" s="45"/>
      <c r="DF595" s="45"/>
      <c r="DG595" s="45"/>
      <c r="DH595" s="45"/>
      <c r="DI595" s="45"/>
      <c r="DJ595" s="45"/>
      <c r="DK595" s="45"/>
      <c r="DL595" s="45"/>
      <c r="DM595" s="45"/>
      <c r="DN595" s="45"/>
      <c r="DO595" s="45"/>
      <c r="DP595" s="45"/>
      <c r="DQ595" s="45"/>
    </row>
    <row r="596" spans="2:121" s="44" customFormat="1" ht="22.5" x14ac:dyDescent="0.2">
      <c r="B596" s="106" t="s">
        <v>373</v>
      </c>
      <c r="C596" s="91" t="s">
        <v>1250</v>
      </c>
      <c r="D596" s="111" t="s">
        <v>751</v>
      </c>
      <c r="E596" s="102">
        <v>2</v>
      </c>
      <c r="F596" s="101">
        <f t="shared" si="51"/>
        <v>2</v>
      </c>
      <c r="G596" s="102">
        <v>11.35</v>
      </c>
      <c r="H596" s="102">
        <f t="shared" si="53"/>
        <v>12.71</v>
      </c>
      <c r="I596" s="102">
        <f t="shared" si="52"/>
        <v>25.42</v>
      </c>
      <c r="J596" s="190"/>
      <c r="K596" s="45"/>
      <c r="L596" s="147"/>
      <c r="M596" s="147"/>
      <c r="N596" s="147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  <c r="AG596" s="45"/>
      <c r="AH596" s="45"/>
      <c r="AI596" s="45"/>
      <c r="AJ596" s="45"/>
      <c r="AK596" s="45"/>
      <c r="AL596" s="45"/>
      <c r="AM596" s="45"/>
      <c r="AN596" s="45"/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  <c r="BA596" s="45"/>
      <c r="BB596" s="45"/>
      <c r="BC596" s="45"/>
      <c r="BD596" s="45"/>
      <c r="BE596" s="45"/>
      <c r="BF596" s="45"/>
      <c r="BG596" s="45"/>
      <c r="BH596" s="45"/>
      <c r="BI596" s="45"/>
      <c r="BJ596" s="45"/>
      <c r="BK596" s="45"/>
      <c r="BL596" s="45"/>
      <c r="BM596" s="45"/>
      <c r="BN596" s="45"/>
      <c r="BO596" s="45"/>
      <c r="BP596" s="45"/>
      <c r="BQ596" s="45"/>
      <c r="BR596" s="45"/>
      <c r="BS596" s="45"/>
      <c r="BT596" s="45"/>
      <c r="BU596" s="45"/>
      <c r="BV596" s="45"/>
      <c r="BW596" s="45"/>
      <c r="BX596" s="45"/>
      <c r="BY596" s="45"/>
      <c r="BZ596" s="45"/>
      <c r="CA596" s="45"/>
      <c r="CB596" s="45"/>
      <c r="CC596" s="45"/>
      <c r="CD596" s="45"/>
      <c r="CE596" s="45"/>
      <c r="CF596" s="45"/>
      <c r="CG596" s="45"/>
      <c r="CH596" s="45"/>
      <c r="CI596" s="45"/>
      <c r="CJ596" s="45"/>
      <c r="CK596" s="45"/>
      <c r="CL596" s="45"/>
      <c r="CM596" s="45"/>
      <c r="CN596" s="45"/>
      <c r="CO596" s="45"/>
      <c r="CP596" s="45"/>
      <c r="CQ596" s="45"/>
      <c r="CR596" s="45"/>
      <c r="CS596" s="45"/>
      <c r="CT596" s="45"/>
      <c r="CU596" s="45"/>
      <c r="CV596" s="45"/>
      <c r="CW596" s="45"/>
      <c r="CX596" s="45"/>
      <c r="CY596" s="45"/>
      <c r="CZ596" s="45"/>
      <c r="DA596" s="45"/>
      <c r="DB596" s="45"/>
      <c r="DC596" s="45"/>
      <c r="DD596" s="45"/>
      <c r="DE596" s="45"/>
      <c r="DF596" s="45"/>
      <c r="DG596" s="45"/>
      <c r="DH596" s="45"/>
      <c r="DI596" s="45"/>
      <c r="DJ596" s="45"/>
      <c r="DK596" s="45"/>
      <c r="DL596" s="45"/>
      <c r="DM596" s="45"/>
      <c r="DN596" s="45"/>
      <c r="DO596" s="45"/>
      <c r="DP596" s="45"/>
      <c r="DQ596" s="45"/>
    </row>
    <row r="597" spans="2:121" s="44" customFormat="1" ht="22.5" x14ac:dyDescent="0.2">
      <c r="B597" s="106" t="s">
        <v>514</v>
      </c>
      <c r="C597" s="91" t="s">
        <v>1251</v>
      </c>
      <c r="D597" s="111" t="s">
        <v>751</v>
      </c>
      <c r="E597" s="102">
        <v>1</v>
      </c>
      <c r="F597" s="101">
        <f t="shared" si="51"/>
        <v>1</v>
      </c>
      <c r="G597" s="102">
        <v>13830</v>
      </c>
      <c r="H597" s="102">
        <f t="shared" si="53"/>
        <v>15489.82</v>
      </c>
      <c r="I597" s="102">
        <f t="shared" si="52"/>
        <v>15489.82</v>
      </c>
      <c r="J597" s="190"/>
      <c r="K597" s="45"/>
      <c r="L597" s="147"/>
      <c r="M597" s="147"/>
      <c r="N597" s="147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  <c r="AG597" s="45"/>
      <c r="AH597" s="45"/>
      <c r="AI597" s="45"/>
      <c r="AJ597" s="45"/>
      <c r="AK597" s="45"/>
      <c r="AL597" s="45"/>
      <c r="AM597" s="45"/>
      <c r="AN597" s="45"/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  <c r="BA597" s="45"/>
      <c r="BB597" s="45"/>
      <c r="BC597" s="45"/>
      <c r="BD597" s="45"/>
      <c r="BE597" s="45"/>
      <c r="BF597" s="45"/>
      <c r="BG597" s="45"/>
      <c r="BH597" s="45"/>
      <c r="BI597" s="45"/>
      <c r="BJ597" s="45"/>
      <c r="BK597" s="45"/>
      <c r="BL597" s="45"/>
      <c r="BM597" s="45"/>
      <c r="BN597" s="45"/>
      <c r="BO597" s="45"/>
      <c r="BP597" s="45"/>
      <c r="BQ597" s="45"/>
      <c r="BR597" s="45"/>
      <c r="BS597" s="45"/>
      <c r="BT597" s="45"/>
      <c r="BU597" s="45"/>
      <c r="BV597" s="45"/>
      <c r="BW597" s="45"/>
      <c r="BX597" s="45"/>
      <c r="BY597" s="45"/>
      <c r="BZ597" s="45"/>
      <c r="CA597" s="45"/>
      <c r="CB597" s="45"/>
      <c r="CC597" s="45"/>
      <c r="CD597" s="45"/>
      <c r="CE597" s="45"/>
      <c r="CF597" s="45"/>
      <c r="CG597" s="45"/>
      <c r="CH597" s="45"/>
      <c r="CI597" s="45"/>
      <c r="CJ597" s="45"/>
      <c r="CK597" s="45"/>
      <c r="CL597" s="45"/>
      <c r="CM597" s="45"/>
      <c r="CN597" s="45"/>
      <c r="CO597" s="45"/>
      <c r="CP597" s="45"/>
      <c r="CQ597" s="45"/>
      <c r="CR597" s="45"/>
      <c r="CS597" s="45"/>
      <c r="CT597" s="45"/>
      <c r="CU597" s="45"/>
      <c r="CV597" s="45"/>
      <c r="CW597" s="45"/>
      <c r="CX597" s="45"/>
      <c r="CY597" s="45"/>
      <c r="CZ597" s="45"/>
      <c r="DA597" s="45"/>
      <c r="DB597" s="45"/>
      <c r="DC597" s="45"/>
      <c r="DD597" s="45"/>
      <c r="DE597" s="45"/>
      <c r="DF597" s="45"/>
      <c r="DG597" s="45"/>
      <c r="DH597" s="45"/>
      <c r="DI597" s="45"/>
      <c r="DJ597" s="45"/>
      <c r="DK597" s="45"/>
      <c r="DL597" s="45"/>
      <c r="DM597" s="45"/>
      <c r="DN597" s="45"/>
      <c r="DO597" s="45"/>
      <c r="DP597" s="45"/>
      <c r="DQ597" s="45"/>
    </row>
    <row r="598" spans="2:121" s="44" customFormat="1" ht="22.5" x14ac:dyDescent="0.2">
      <c r="B598" s="106" t="s">
        <v>515</v>
      </c>
      <c r="C598" s="91" t="s">
        <v>1252</v>
      </c>
      <c r="D598" s="111" t="s">
        <v>751</v>
      </c>
      <c r="E598" s="102">
        <v>6</v>
      </c>
      <c r="F598" s="101">
        <f t="shared" si="51"/>
        <v>6</v>
      </c>
      <c r="G598" s="102">
        <v>23.9</v>
      </c>
      <c r="H598" s="102">
        <f t="shared" si="53"/>
        <v>26.77</v>
      </c>
      <c r="I598" s="102">
        <f t="shared" si="52"/>
        <v>160.62</v>
      </c>
      <c r="J598" s="190"/>
      <c r="K598" s="45"/>
      <c r="L598" s="147"/>
      <c r="M598" s="147"/>
      <c r="N598" s="147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  <c r="AG598" s="45"/>
      <c r="AH598" s="45"/>
      <c r="AI598" s="45"/>
      <c r="AJ598" s="45"/>
      <c r="AK598" s="45"/>
      <c r="AL598" s="45"/>
      <c r="AM598" s="45"/>
      <c r="AN598" s="45"/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  <c r="BA598" s="45"/>
      <c r="BB598" s="45"/>
      <c r="BC598" s="45"/>
      <c r="BD598" s="45"/>
      <c r="BE598" s="45"/>
      <c r="BF598" s="45"/>
      <c r="BG598" s="45"/>
      <c r="BH598" s="45"/>
      <c r="BI598" s="45"/>
      <c r="BJ598" s="45"/>
      <c r="BK598" s="45"/>
      <c r="BL598" s="45"/>
      <c r="BM598" s="45"/>
      <c r="BN598" s="45"/>
      <c r="BO598" s="45"/>
      <c r="BP598" s="45"/>
      <c r="BQ598" s="45"/>
      <c r="BR598" s="45"/>
      <c r="BS598" s="45"/>
      <c r="BT598" s="45"/>
      <c r="BU598" s="45"/>
      <c r="BV598" s="45"/>
      <c r="BW598" s="45"/>
      <c r="BX598" s="45"/>
      <c r="BY598" s="45"/>
      <c r="BZ598" s="45"/>
      <c r="CA598" s="45"/>
      <c r="CB598" s="45"/>
      <c r="CC598" s="45"/>
      <c r="CD598" s="45"/>
      <c r="CE598" s="45"/>
      <c r="CF598" s="45"/>
      <c r="CG598" s="45"/>
      <c r="CH598" s="45"/>
      <c r="CI598" s="45"/>
      <c r="CJ598" s="45"/>
      <c r="CK598" s="45"/>
      <c r="CL598" s="45"/>
      <c r="CM598" s="45"/>
      <c r="CN598" s="45"/>
      <c r="CO598" s="45"/>
      <c r="CP598" s="45"/>
      <c r="CQ598" s="45"/>
      <c r="CR598" s="45"/>
      <c r="CS598" s="45"/>
      <c r="CT598" s="45"/>
      <c r="CU598" s="45"/>
      <c r="CV598" s="45"/>
      <c r="CW598" s="45"/>
      <c r="CX598" s="45"/>
      <c r="CY598" s="45"/>
      <c r="CZ598" s="45"/>
      <c r="DA598" s="45"/>
      <c r="DB598" s="45"/>
      <c r="DC598" s="45"/>
      <c r="DD598" s="45"/>
      <c r="DE598" s="45"/>
      <c r="DF598" s="45"/>
      <c r="DG598" s="45"/>
      <c r="DH598" s="45"/>
      <c r="DI598" s="45"/>
      <c r="DJ598" s="45"/>
      <c r="DK598" s="45"/>
      <c r="DL598" s="45"/>
      <c r="DM598" s="45"/>
      <c r="DN598" s="45"/>
      <c r="DO598" s="45"/>
      <c r="DP598" s="45"/>
      <c r="DQ598" s="45"/>
    </row>
    <row r="599" spans="2:121" s="44" customFormat="1" ht="28.5" customHeight="1" x14ac:dyDescent="0.2">
      <c r="B599" s="106" t="s">
        <v>516</v>
      </c>
      <c r="C599" s="91" t="s">
        <v>1253</v>
      </c>
      <c r="D599" s="111" t="s">
        <v>751</v>
      </c>
      <c r="E599" s="102">
        <v>3</v>
      </c>
      <c r="F599" s="101">
        <f t="shared" si="51"/>
        <v>3</v>
      </c>
      <c r="G599" s="102">
        <v>288.39999999999998</v>
      </c>
      <c r="H599" s="102">
        <f t="shared" si="53"/>
        <v>323.01</v>
      </c>
      <c r="I599" s="102">
        <f t="shared" si="52"/>
        <v>969.03</v>
      </c>
      <c r="J599" s="190"/>
      <c r="K599" s="45"/>
      <c r="L599" s="147"/>
      <c r="M599" s="147"/>
      <c r="N599" s="147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  <c r="AG599" s="45"/>
      <c r="AH599" s="45"/>
      <c r="AI599" s="45"/>
      <c r="AJ599" s="45"/>
      <c r="AK599" s="45"/>
      <c r="AL599" s="45"/>
      <c r="AM599" s="45"/>
      <c r="AN599" s="45"/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  <c r="BA599" s="45"/>
      <c r="BB599" s="45"/>
      <c r="BC599" s="45"/>
      <c r="BD599" s="45"/>
      <c r="BE599" s="45"/>
      <c r="BF599" s="45"/>
      <c r="BG599" s="45"/>
      <c r="BH599" s="45"/>
      <c r="BI599" s="45"/>
      <c r="BJ599" s="45"/>
      <c r="BK599" s="45"/>
      <c r="BL599" s="45"/>
      <c r="BM599" s="45"/>
      <c r="BN599" s="45"/>
      <c r="BO599" s="45"/>
      <c r="BP599" s="45"/>
      <c r="BQ599" s="45"/>
      <c r="BR599" s="45"/>
      <c r="BS599" s="45"/>
      <c r="BT599" s="45"/>
      <c r="BU599" s="45"/>
      <c r="BV599" s="45"/>
      <c r="BW599" s="45"/>
      <c r="BX599" s="45"/>
      <c r="BY599" s="45"/>
      <c r="BZ599" s="45"/>
      <c r="CA599" s="45"/>
      <c r="CB599" s="45"/>
      <c r="CC599" s="45"/>
      <c r="CD599" s="45"/>
      <c r="CE599" s="45"/>
      <c r="CF599" s="45"/>
      <c r="CG599" s="45"/>
      <c r="CH599" s="45"/>
      <c r="CI599" s="45"/>
      <c r="CJ599" s="45"/>
      <c r="CK599" s="45"/>
      <c r="CL599" s="45"/>
      <c r="CM599" s="45"/>
      <c r="CN599" s="45"/>
      <c r="CO599" s="45"/>
      <c r="CP599" s="45"/>
      <c r="CQ599" s="45"/>
      <c r="CR599" s="45"/>
      <c r="CS599" s="45"/>
      <c r="CT599" s="45"/>
      <c r="CU599" s="45"/>
      <c r="CV599" s="45"/>
      <c r="CW599" s="45"/>
      <c r="CX599" s="45"/>
      <c r="CY599" s="45"/>
      <c r="CZ599" s="45"/>
      <c r="DA599" s="45"/>
      <c r="DB599" s="45"/>
      <c r="DC599" s="45"/>
      <c r="DD599" s="45"/>
      <c r="DE599" s="45"/>
      <c r="DF599" s="45"/>
      <c r="DG599" s="45"/>
      <c r="DH599" s="45"/>
      <c r="DI599" s="45"/>
      <c r="DJ599" s="45"/>
      <c r="DK599" s="45"/>
      <c r="DL599" s="45"/>
      <c r="DM599" s="45"/>
      <c r="DN599" s="45"/>
      <c r="DO599" s="45"/>
      <c r="DP599" s="45"/>
      <c r="DQ599" s="45"/>
    </row>
    <row r="600" spans="2:121" s="44" customFormat="1" ht="33.75" x14ac:dyDescent="0.2">
      <c r="B600" s="106" t="s">
        <v>374</v>
      </c>
      <c r="C600" s="91" t="s">
        <v>1254</v>
      </c>
      <c r="D600" s="111" t="s">
        <v>751</v>
      </c>
      <c r="E600" s="102">
        <v>2</v>
      </c>
      <c r="F600" s="101">
        <f t="shared" si="51"/>
        <v>2</v>
      </c>
      <c r="G600" s="102">
        <v>280</v>
      </c>
      <c r="H600" s="102">
        <f t="shared" si="53"/>
        <v>313.60000000000002</v>
      </c>
      <c r="I600" s="102">
        <f t="shared" si="52"/>
        <v>627.20000000000005</v>
      </c>
      <c r="J600" s="190"/>
      <c r="K600" s="45"/>
      <c r="L600" s="147"/>
      <c r="M600" s="147"/>
      <c r="N600" s="147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  <c r="AG600" s="45"/>
      <c r="AH600" s="45"/>
      <c r="AI600" s="45"/>
      <c r="AJ600" s="45"/>
      <c r="AK600" s="45"/>
      <c r="AL600" s="45"/>
      <c r="AM600" s="45"/>
      <c r="AN600" s="45"/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  <c r="BA600" s="45"/>
      <c r="BB600" s="45"/>
      <c r="BC600" s="45"/>
      <c r="BD600" s="45"/>
      <c r="BE600" s="45"/>
      <c r="BF600" s="45"/>
      <c r="BG600" s="45"/>
      <c r="BH600" s="45"/>
      <c r="BI600" s="45"/>
      <c r="BJ600" s="45"/>
      <c r="BK600" s="45"/>
      <c r="BL600" s="45"/>
      <c r="BM600" s="45"/>
      <c r="BN600" s="45"/>
      <c r="BO600" s="45"/>
      <c r="BP600" s="45"/>
      <c r="BQ600" s="45"/>
      <c r="BR600" s="45"/>
      <c r="BS600" s="45"/>
      <c r="BT600" s="45"/>
      <c r="BU600" s="45"/>
      <c r="BV600" s="45"/>
      <c r="BW600" s="45"/>
      <c r="BX600" s="45"/>
      <c r="BY600" s="45"/>
      <c r="BZ600" s="45"/>
      <c r="CA600" s="45"/>
      <c r="CB600" s="45"/>
      <c r="CC600" s="45"/>
      <c r="CD600" s="45"/>
      <c r="CE600" s="45"/>
      <c r="CF600" s="45"/>
      <c r="CG600" s="45"/>
      <c r="CH600" s="45"/>
      <c r="CI600" s="45"/>
      <c r="CJ600" s="45"/>
      <c r="CK600" s="45"/>
      <c r="CL600" s="45"/>
      <c r="CM600" s="45"/>
      <c r="CN600" s="45"/>
      <c r="CO600" s="45"/>
      <c r="CP600" s="45"/>
      <c r="CQ600" s="45"/>
      <c r="CR600" s="45"/>
      <c r="CS600" s="45"/>
      <c r="CT600" s="45"/>
      <c r="CU600" s="45"/>
      <c r="CV600" s="45"/>
      <c r="CW600" s="45"/>
      <c r="CX600" s="45"/>
      <c r="CY600" s="45"/>
      <c r="CZ600" s="45"/>
      <c r="DA600" s="45"/>
      <c r="DB600" s="45"/>
      <c r="DC600" s="45"/>
      <c r="DD600" s="45"/>
      <c r="DE600" s="45"/>
      <c r="DF600" s="45"/>
      <c r="DG600" s="45"/>
      <c r="DH600" s="45"/>
      <c r="DI600" s="45"/>
      <c r="DJ600" s="45"/>
      <c r="DK600" s="45"/>
      <c r="DL600" s="45"/>
      <c r="DM600" s="45"/>
      <c r="DN600" s="45"/>
      <c r="DO600" s="45"/>
      <c r="DP600" s="45"/>
      <c r="DQ600" s="45"/>
    </row>
    <row r="601" spans="2:121" s="44" customFormat="1" ht="11.25" x14ac:dyDescent="0.2">
      <c r="B601" s="106" t="s">
        <v>517</v>
      </c>
      <c r="C601" s="91" t="s">
        <v>1255</v>
      </c>
      <c r="D601" s="111" t="s">
        <v>751</v>
      </c>
      <c r="E601" s="102">
        <v>5</v>
      </c>
      <c r="F601" s="101">
        <f t="shared" si="51"/>
        <v>5</v>
      </c>
      <c r="G601" s="104">
        <v>41.99</v>
      </c>
      <c r="H601" s="102">
        <f t="shared" si="53"/>
        <v>47.03</v>
      </c>
      <c r="I601" s="102">
        <f t="shared" si="52"/>
        <v>235.15</v>
      </c>
      <c r="J601" s="190"/>
      <c r="K601" s="45"/>
      <c r="L601" s="147"/>
      <c r="M601" s="147"/>
      <c r="N601" s="147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  <c r="AG601" s="45"/>
      <c r="AH601" s="45"/>
      <c r="AI601" s="45"/>
      <c r="AJ601" s="45"/>
      <c r="AK601" s="45"/>
      <c r="AL601" s="45"/>
      <c r="AM601" s="45"/>
      <c r="AN601" s="45"/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  <c r="BA601" s="45"/>
      <c r="BB601" s="45"/>
      <c r="BC601" s="45"/>
      <c r="BD601" s="45"/>
      <c r="BE601" s="45"/>
      <c r="BF601" s="45"/>
      <c r="BG601" s="45"/>
      <c r="BH601" s="45"/>
      <c r="BI601" s="45"/>
      <c r="BJ601" s="45"/>
      <c r="BK601" s="45"/>
      <c r="BL601" s="45"/>
      <c r="BM601" s="45"/>
      <c r="BN601" s="45"/>
      <c r="BO601" s="45"/>
      <c r="BP601" s="45"/>
      <c r="BQ601" s="45"/>
      <c r="BR601" s="45"/>
      <c r="BS601" s="45"/>
      <c r="BT601" s="45"/>
      <c r="BU601" s="45"/>
      <c r="BV601" s="45"/>
      <c r="BW601" s="45"/>
      <c r="BX601" s="45"/>
      <c r="BY601" s="45"/>
      <c r="BZ601" s="45"/>
      <c r="CA601" s="45"/>
      <c r="CB601" s="45"/>
      <c r="CC601" s="45"/>
      <c r="CD601" s="45"/>
      <c r="CE601" s="45"/>
      <c r="CF601" s="45"/>
      <c r="CG601" s="45"/>
      <c r="CH601" s="45"/>
      <c r="CI601" s="45"/>
      <c r="CJ601" s="45"/>
      <c r="CK601" s="45"/>
      <c r="CL601" s="45"/>
      <c r="CM601" s="45"/>
      <c r="CN601" s="45"/>
      <c r="CO601" s="45"/>
      <c r="CP601" s="45"/>
      <c r="CQ601" s="45"/>
      <c r="CR601" s="45"/>
      <c r="CS601" s="45"/>
      <c r="CT601" s="45"/>
      <c r="CU601" s="45"/>
      <c r="CV601" s="45"/>
      <c r="CW601" s="45"/>
      <c r="CX601" s="45"/>
      <c r="CY601" s="45"/>
      <c r="CZ601" s="45"/>
      <c r="DA601" s="45"/>
      <c r="DB601" s="45"/>
      <c r="DC601" s="45"/>
      <c r="DD601" s="45"/>
      <c r="DE601" s="45"/>
      <c r="DF601" s="45"/>
      <c r="DG601" s="45"/>
      <c r="DH601" s="45"/>
      <c r="DI601" s="45"/>
      <c r="DJ601" s="45"/>
      <c r="DK601" s="45"/>
      <c r="DL601" s="45"/>
      <c r="DM601" s="45"/>
      <c r="DN601" s="45"/>
      <c r="DO601" s="45"/>
      <c r="DP601" s="45"/>
      <c r="DQ601" s="45"/>
    </row>
    <row r="602" spans="2:121" s="44" customFormat="1" ht="11.25" x14ac:dyDescent="0.2">
      <c r="B602" s="106" t="s">
        <v>618</v>
      </c>
      <c r="C602" s="91" t="s">
        <v>1256</v>
      </c>
      <c r="D602" s="111" t="s">
        <v>751</v>
      </c>
      <c r="E602" s="102">
        <v>1</v>
      </c>
      <c r="F602" s="101">
        <f t="shared" si="51"/>
        <v>1</v>
      </c>
      <c r="G602" s="102">
        <v>13.73</v>
      </c>
      <c r="H602" s="102">
        <f t="shared" si="53"/>
        <v>15.38</v>
      </c>
      <c r="I602" s="102">
        <f t="shared" si="52"/>
        <v>15.38</v>
      </c>
      <c r="J602" s="190"/>
      <c r="K602" s="45"/>
      <c r="L602" s="147"/>
      <c r="M602" s="147"/>
      <c r="N602" s="147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  <c r="AG602" s="45"/>
      <c r="AH602" s="45"/>
      <c r="AI602" s="45"/>
      <c r="AJ602" s="45"/>
      <c r="AK602" s="45"/>
      <c r="AL602" s="45"/>
      <c r="AM602" s="45"/>
      <c r="AN602" s="45"/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  <c r="BA602" s="45"/>
      <c r="BB602" s="45"/>
      <c r="BC602" s="45"/>
      <c r="BD602" s="45"/>
      <c r="BE602" s="45"/>
      <c r="BF602" s="45"/>
      <c r="BG602" s="45"/>
      <c r="BH602" s="45"/>
      <c r="BI602" s="45"/>
      <c r="BJ602" s="45"/>
      <c r="BK602" s="45"/>
      <c r="BL602" s="45"/>
      <c r="BM602" s="45"/>
      <c r="BN602" s="45"/>
      <c r="BO602" s="45"/>
      <c r="BP602" s="45"/>
      <c r="BQ602" s="45"/>
      <c r="BR602" s="45"/>
      <c r="BS602" s="45"/>
      <c r="BT602" s="45"/>
      <c r="BU602" s="45"/>
      <c r="BV602" s="45"/>
      <c r="BW602" s="45"/>
      <c r="BX602" s="45"/>
      <c r="BY602" s="45"/>
      <c r="BZ602" s="45"/>
      <c r="CA602" s="45"/>
      <c r="CB602" s="45"/>
      <c r="CC602" s="45"/>
      <c r="CD602" s="45"/>
      <c r="CE602" s="45"/>
      <c r="CF602" s="45"/>
      <c r="CG602" s="45"/>
      <c r="CH602" s="45"/>
      <c r="CI602" s="45"/>
      <c r="CJ602" s="45"/>
      <c r="CK602" s="45"/>
      <c r="CL602" s="45"/>
      <c r="CM602" s="45"/>
      <c r="CN602" s="45"/>
      <c r="CO602" s="45"/>
      <c r="CP602" s="45"/>
      <c r="CQ602" s="45"/>
      <c r="CR602" s="45"/>
      <c r="CS602" s="45"/>
      <c r="CT602" s="45"/>
      <c r="CU602" s="45"/>
      <c r="CV602" s="45"/>
      <c r="CW602" s="45"/>
      <c r="CX602" s="45"/>
      <c r="CY602" s="45"/>
      <c r="CZ602" s="45"/>
      <c r="DA602" s="45"/>
      <c r="DB602" s="45"/>
      <c r="DC602" s="45"/>
      <c r="DD602" s="45"/>
      <c r="DE602" s="45"/>
      <c r="DF602" s="45"/>
      <c r="DG602" s="45"/>
      <c r="DH602" s="45"/>
      <c r="DI602" s="45"/>
      <c r="DJ602" s="45"/>
      <c r="DK602" s="45"/>
      <c r="DL602" s="45"/>
      <c r="DM602" s="45"/>
      <c r="DN602" s="45"/>
      <c r="DO602" s="45"/>
      <c r="DP602" s="45"/>
      <c r="DQ602" s="45"/>
    </row>
    <row r="603" spans="2:121" s="44" customFormat="1" ht="22.5" x14ac:dyDescent="0.2">
      <c r="B603" s="106" t="s">
        <v>619</v>
      </c>
      <c r="C603" s="91" t="s">
        <v>1257</v>
      </c>
      <c r="D603" s="108" t="s">
        <v>751</v>
      </c>
      <c r="E603" s="102">
        <v>4</v>
      </c>
      <c r="F603" s="101">
        <f t="shared" si="51"/>
        <v>4</v>
      </c>
      <c r="G603" s="104">
        <v>4.42</v>
      </c>
      <c r="H603" s="102">
        <f t="shared" si="53"/>
        <v>4.95</v>
      </c>
      <c r="I603" s="102">
        <f t="shared" si="52"/>
        <v>19.8</v>
      </c>
      <c r="J603" s="190"/>
      <c r="K603" s="45"/>
      <c r="L603" s="147"/>
      <c r="M603" s="147"/>
      <c r="N603" s="147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  <c r="AG603" s="45"/>
      <c r="AH603" s="45"/>
      <c r="AI603" s="45"/>
      <c r="AJ603" s="45"/>
      <c r="AK603" s="45"/>
      <c r="AL603" s="45"/>
      <c r="AM603" s="45"/>
      <c r="AN603" s="45"/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  <c r="BA603" s="45"/>
      <c r="BB603" s="45"/>
      <c r="BC603" s="45"/>
      <c r="BD603" s="45"/>
      <c r="BE603" s="45"/>
      <c r="BF603" s="45"/>
      <c r="BG603" s="45"/>
      <c r="BH603" s="45"/>
      <c r="BI603" s="45"/>
      <c r="BJ603" s="45"/>
      <c r="BK603" s="45"/>
      <c r="BL603" s="45"/>
      <c r="BM603" s="45"/>
      <c r="BN603" s="45"/>
      <c r="BO603" s="45"/>
      <c r="BP603" s="45"/>
      <c r="BQ603" s="45"/>
      <c r="BR603" s="45"/>
      <c r="BS603" s="45"/>
      <c r="BT603" s="45"/>
      <c r="BU603" s="45"/>
      <c r="BV603" s="45"/>
      <c r="BW603" s="45"/>
      <c r="BX603" s="45"/>
      <c r="BY603" s="45"/>
      <c r="BZ603" s="45"/>
      <c r="CA603" s="45"/>
      <c r="CB603" s="45"/>
      <c r="CC603" s="45"/>
      <c r="CD603" s="45"/>
      <c r="CE603" s="45"/>
      <c r="CF603" s="45"/>
      <c r="CG603" s="45"/>
      <c r="CH603" s="45"/>
      <c r="CI603" s="45"/>
      <c r="CJ603" s="45"/>
      <c r="CK603" s="45"/>
      <c r="CL603" s="45"/>
      <c r="CM603" s="45"/>
      <c r="CN603" s="45"/>
      <c r="CO603" s="45"/>
      <c r="CP603" s="45"/>
      <c r="CQ603" s="45"/>
      <c r="CR603" s="45"/>
      <c r="CS603" s="45"/>
      <c r="CT603" s="45"/>
      <c r="CU603" s="45"/>
      <c r="CV603" s="45"/>
      <c r="CW603" s="45"/>
      <c r="CX603" s="45"/>
      <c r="CY603" s="45"/>
      <c r="CZ603" s="45"/>
      <c r="DA603" s="45"/>
      <c r="DB603" s="45"/>
      <c r="DC603" s="45"/>
      <c r="DD603" s="45"/>
      <c r="DE603" s="45"/>
      <c r="DF603" s="45"/>
      <c r="DG603" s="45"/>
      <c r="DH603" s="45"/>
      <c r="DI603" s="45"/>
      <c r="DJ603" s="45"/>
      <c r="DK603" s="45"/>
      <c r="DL603" s="45"/>
      <c r="DM603" s="45"/>
      <c r="DN603" s="45"/>
      <c r="DO603" s="45"/>
      <c r="DP603" s="45"/>
      <c r="DQ603" s="45"/>
    </row>
    <row r="604" spans="2:121" s="44" customFormat="1" ht="22.5" x14ac:dyDescent="0.2">
      <c r="B604" s="106" t="s">
        <v>620</v>
      </c>
      <c r="C604" s="91" t="s">
        <v>1258</v>
      </c>
      <c r="D604" s="108" t="s">
        <v>751</v>
      </c>
      <c r="E604" s="102">
        <v>2</v>
      </c>
      <c r="F604" s="101">
        <f t="shared" si="51"/>
        <v>2</v>
      </c>
      <c r="G604" s="102">
        <v>48.39</v>
      </c>
      <c r="H604" s="102">
        <f t="shared" si="53"/>
        <v>54.2</v>
      </c>
      <c r="I604" s="102">
        <f t="shared" si="52"/>
        <v>108.4</v>
      </c>
      <c r="J604" s="190"/>
      <c r="K604" s="45"/>
      <c r="L604" s="147"/>
      <c r="M604" s="147"/>
      <c r="N604" s="147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  <c r="AG604" s="45"/>
      <c r="AH604" s="45"/>
      <c r="AI604" s="45"/>
      <c r="AJ604" s="45"/>
      <c r="AK604" s="45"/>
      <c r="AL604" s="45"/>
      <c r="AM604" s="45"/>
      <c r="AN604" s="45"/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  <c r="BA604" s="45"/>
      <c r="BB604" s="45"/>
      <c r="BC604" s="45"/>
      <c r="BD604" s="45"/>
      <c r="BE604" s="45"/>
      <c r="BF604" s="45"/>
      <c r="BG604" s="45"/>
      <c r="BH604" s="45"/>
      <c r="BI604" s="45"/>
      <c r="BJ604" s="45"/>
      <c r="BK604" s="45"/>
      <c r="BL604" s="45"/>
      <c r="BM604" s="45"/>
      <c r="BN604" s="45"/>
      <c r="BO604" s="45"/>
      <c r="BP604" s="45"/>
      <c r="BQ604" s="45"/>
      <c r="BR604" s="45"/>
      <c r="BS604" s="45"/>
      <c r="BT604" s="45"/>
      <c r="BU604" s="45"/>
      <c r="BV604" s="45"/>
      <c r="BW604" s="45"/>
      <c r="BX604" s="45"/>
      <c r="BY604" s="45"/>
      <c r="BZ604" s="45"/>
      <c r="CA604" s="45"/>
      <c r="CB604" s="45"/>
      <c r="CC604" s="45"/>
      <c r="CD604" s="45"/>
      <c r="CE604" s="45"/>
      <c r="CF604" s="45"/>
      <c r="CG604" s="45"/>
      <c r="CH604" s="45"/>
      <c r="CI604" s="45"/>
      <c r="CJ604" s="45"/>
      <c r="CK604" s="45"/>
      <c r="CL604" s="45"/>
      <c r="CM604" s="45"/>
      <c r="CN604" s="45"/>
      <c r="CO604" s="45"/>
      <c r="CP604" s="45"/>
      <c r="CQ604" s="45"/>
      <c r="CR604" s="45"/>
      <c r="CS604" s="45"/>
      <c r="CT604" s="45"/>
      <c r="CU604" s="45"/>
      <c r="CV604" s="45"/>
      <c r="CW604" s="45"/>
      <c r="CX604" s="45"/>
      <c r="CY604" s="45"/>
      <c r="CZ604" s="45"/>
      <c r="DA604" s="45"/>
      <c r="DB604" s="45"/>
      <c r="DC604" s="45"/>
      <c r="DD604" s="45"/>
      <c r="DE604" s="45"/>
      <c r="DF604" s="45"/>
      <c r="DG604" s="45"/>
      <c r="DH604" s="45"/>
      <c r="DI604" s="45"/>
      <c r="DJ604" s="45"/>
      <c r="DK604" s="45"/>
      <c r="DL604" s="45"/>
      <c r="DM604" s="45"/>
      <c r="DN604" s="45"/>
      <c r="DO604" s="45"/>
      <c r="DP604" s="45"/>
      <c r="DQ604" s="45"/>
    </row>
    <row r="605" spans="2:121" s="44" customFormat="1" ht="22.5" x14ac:dyDescent="0.2">
      <c r="B605" s="106" t="s">
        <v>621</v>
      </c>
      <c r="C605" s="91" t="s">
        <v>1259</v>
      </c>
      <c r="D605" s="108" t="s">
        <v>751</v>
      </c>
      <c r="E605" s="102">
        <v>1</v>
      </c>
      <c r="F605" s="101">
        <f t="shared" si="51"/>
        <v>1</v>
      </c>
      <c r="G605" s="102">
        <v>90</v>
      </c>
      <c r="H605" s="102">
        <f t="shared" si="53"/>
        <v>100.8</v>
      </c>
      <c r="I605" s="102">
        <f t="shared" si="52"/>
        <v>100.8</v>
      </c>
      <c r="J605" s="190"/>
      <c r="K605" s="45"/>
      <c r="L605" s="147"/>
      <c r="M605" s="147"/>
      <c r="N605" s="147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  <c r="AG605" s="45"/>
      <c r="AH605" s="45"/>
      <c r="AI605" s="45"/>
      <c r="AJ605" s="45"/>
      <c r="AK605" s="45"/>
      <c r="AL605" s="45"/>
      <c r="AM605" s="45"/>
      <c r="AN605" s="45"/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  <c r="BA605" s="45"/>
      <c r="BB605" s="45"/>
      <c r="BC605" s="45"/>
      <c r="BD605" s="45"/>
      <c r="BE605" s="45"/>
      <c r="BF605" s="45"/>
      <c r="BG605" s="45"/>
      <c r="BH605" s="45"/>
      <c r="BI605" s="45"/>
      <c r="BJ605" s="45"/>
      <c r="BK605" s="45"/>
      <c r="BL605" s="45"/>
      <c r="BM605" s="45"/>
      <c r="BN605" s="45"/>
      <c r="BO605" s="45"/>
      <c r="BP605" s="45"/>
      <c r="BQ605" s="45"/>
      <c r="BR605" s="45"/>
      <c r="BS605" s="45"/>
      <c r="BT605" s="45"/>
      <c r="BU605" s="45"/>
      <c r="BV605" s="45"/>
      <c r="BW605" s="45"/>
      <c r="BX605" s="45"/>
      <c r="BY605" s="45"/>
      <c r="BZ605" s="45"/>
      <c r="CA605" s="45"/>
      <c r="CB605" s="45"/>
      <c r="CC605" s="45"/>
      <c r="CD605" s="45"/>
      <c r="CE605" s="45"/>
      <c r="CF605" s="45"/>
      <c r="CG605" s="45"/>
      <c r="CH605" s="45"/>
      <c r="CI605" s="45"/>
      <c r="CJ605" s="45"/>
      <c r="CK605" s="45"/>
      <c r="CL605" s="45"/>
      <c r="CM605" s="45"/>
      <c r="CN605" s="45"/>
      <c r="CO605" s="45"/>
      <c r="CP605" s="45"/>
      <c r="CQ605" s="45"/>
      <c r="CR605" s="45"/>
      <c r="CS605" s="45"/>
      <c r="CT605" s="45"/>
      <c r="CU605" s="45"/>
      <c r="CV605" s="45"/>
      <c r="CW605" s="45"/>
      <c r="CX605" s="45"/>
      <c r="CY605" s="45"/>
      <c r="CZ605" s="45"/>
      <c r="DA605" s="45"/>
      <c r="DB605" s="45"/>
      <c r="DC605" s="45"/>
      <c r="DD605" s="45"/>
      <c r="DE605" s="45"/>
      <c r="DF605" s="45"/>
      <c r="DG605" s="45"/>
      <c r="DH605" s="45"/>
      <c r="DI605" s="45"/>
      <c r="DJ605" s="45"/>
      <c r="DK605" s="45"/>
      <c r="DL605" s="45"/>
      <c r="DM605" s="45"/>
      <c r="DN605" s="45"/>
      <c r="DO605" s="45"/>
      <c r="DP605" s="45"/>
      <c r="DQ605" s="45"/>
    </row>
    <row r="606" spans="2:121" s="44" customFormat="1" ht="26.25" customHeight="1" x14ac:dyDescent="0.2">
      <c r="B606" s="106" t="s">
        <v>622</v>
      </c>
      <c r="C606" s="91" t="s">
        <v>1260</v>
      </c>
      <c r="D606" s="108" t="s">
        <v>751</v>
      </c>
      <c r="E606" s="102">
        <v>1</v>
      </c>
      <c r="F606" s="101">
        <f t="shared" si="51"/>
        <v>1</v>
      </c>
      <c r="G606" s="104">
        <v>2.17</v>
      </c>
      <c r="H606" s="102">
        <f t="shared" si="53"/>
        <v>2.4300000000000002</v>
      </c>
      <c r="I606" s="102">
        <f t="shared" si="52"/>
        <v>2.4300000000000002</v>
      </c>
      <c r="J606" s="190"/>
      <c r="K606" s="45"/>
      <c r="L606" s="147"/>
      <c r="M606" s="147"/>
      <c r="N606" s="147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  <c r="AG606" s="45"/>
      <c r="AH606" s="45"/>
      <c r="AI606" s="45"/>
      <c r="AJ606" s="45"/>
      <c r="AK606" s="45"/>
      <c r="AL606" s="45"/>
      <c r="AM606" s="45"/>
      <c r="AN606" s="45"/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  <c r="BA606" s="45"/>
      <c r="BB606" s="45"/>
      <c r="BC606" s="45"/>
      <c r="BD606" s="45"/>
      <c r="BE606" s="45"/>
      <c r="BF606" s="45"/>
      <c r="BG606" s="45"/>
      <c r="BH606" s="45"/>
      <c r="BI606" s="45"/>
      <c r="BJ606" s="45"/>
      <c r="BK606" s="45"/>
      <c r="BL606" s="45"/>
      <c r="BM606" s="45"/>
      <c r="BN606" s="45"/>
      <c r="BO606" s="45"/>
      <c r="BP606" s="45"/>
      <c r="BQ606" s="45"/>
      <c r="BR606" s="45"/>
      <c r="BS606" s="45"/>
      <c r="BT606" s="45"/>
      <c r="BU606" s="45"/>
      <c r="BV606" s="45"/>
      <c r="BW606" s="45"/>
      <c r="BX606" s="45"/>
      <c r="BY606" s="45"/>
      <c r="BZ606" s="45"/>
      <c r="CA606" s="45"/>
      <c r="CB606" s="45"/>
      <c r="CC606" s="45"/>
      <c r="CD606" s="45"/>
      <c r="CE606" s="45"/>
      <c r="CF606" s="45"/>
      <c r="CG606" s="45"/>
      <c r="CH606" s="45"/>
      <c r="CI606" s="45"/>
      <c r="CJ606" s="45"/>
      <c r="CK606" s="45"/>
      <c r="CL606" s="45"/>
      <c r="CM606" s="45"/>
      <c r="CN606" s="45"/>
      <c r="CO606" s="45"/>
      <c r="CP606" s="45"/>
      <c r="CQ606" s="45"/>
      <c r="CR606" s="45"/>
      <c r="CS606" s="45"/>
      <c r="CT606" s="45"/>
      <c r="CU606" s="45"/>
      <c r="CV606" s="45"/>
      <c r="CW606" s="45"/>
      <c r="CX606" s="45"/>
      <c r="CY606" s="45"/>
      <c r="CZ606" s="45"/>
      <c r="DA606" s="45"/>
      <c r="DB606" s="45"/>
      <c r="DC606" s="45"/>
      <c r="DD606" s="45"/>
      <c r="DE606" s="45"/>
      <c r="DF606" s="45"/>
      <c r="DG606" s="45"/>
      <c r="DH606" s="45"/>
      <c r="DI606" s="45"/>
      <c r="DJ606" s="45"/>
      <c r="DK606" s="45"/>
      <c r="DL606" s="45"/>
      <c r="DM606" s="45"/>
      <c r="DN606" s="45"/>
      <c r="DO606" s="45"/>
      <c r="DP606" s="45"/>
      <c r="DQ606" s="45"/>
    </row>
    <row r="607" spans="2:121" s="44" customFormat="1" ht="22.5" x14ac:dyDescent="0.2">
      <c r="B607" s="106" t="s">
        <v>623</v>
      </c>
      <c r="C607" s="91" t="s">
        <v>1261</v>
      </c>
      <c r="D607" s="108" t="s">
        <v>751</v>
      </c>
      <c r="E607" s="102">
        <v>1</v>
      </c>
      <c r="F607" s="101">
        <f t="shared" si="51"/>
        <v>1</v>
      </c>
      <c r="G607" s="102">
        <v>11.14</v>
      </c>
      <c r="H607" s="102">
        <f t="shared" si="53"/>
        <v>12.48</v>
      </c>
      <c r="I607" s="102">
        <f t="shared" si="52"/>
        <v>12.48</v>
      </c>
      <c r="J607" s="190"/>
      <c r="K607" s="45"/>
      <c r="L607" s="147"/>
      <c r="M607" s="147"/>
      <c r="N607" s="147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  <c r="AG607" s="45"/>
      <c r="AH607" s="45"/>
      <c r="AI607" s="45"/>
      <c r="AJ607" s="45"/>
      <c r="AK607" s="45"/>
      <c r="AL607" s="45"/>
      <c r="AM607" s="45"/>
      <c r="AN607" s="45"/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  <c r="BA607" s="45"/>
      <c r="BB607" s="45"/>
      <c r="BC607" s="45"/>
      <c r="BD607" s="45"/>
      <c r="BE607" s="45"/>
      <c r="BF607" s="45"/>
      <c r="BG607" s="45"/>
      <c r="BH607" s="45"/>
      <c r="BI607" s="45"/>
      <c r="BJ607" s="45"/>
      <c r="BK607" s="45"/>
      <c r="BL607" s="45"/>
      <c r="BM607" s="45"/>
      <c r="BN607" s="45"/>
      <c r="BO607" s="45"/>
      <c r="BP607" s="45"/>
      <c r="BQ607" s="45"/>
      <c r="BR607" s="45"/>
      <c r="BS607" s="45"/>
      <c r="BT607" s="45"/>
      <c r="BU607" s="45"/>
      <c r="BV607" s="45"/>
      <c r="BW607" s="45"/>
      <c r="BX607" s="45"/>
      <c r="BY607" s="45"/>
      <c r="BZ607" s="45"/>
      <c r="CA607" s="45"/>
      <c r="CB607" s="45"/>
      <c r="CC607" s="45"/>
      <c r="CD607" s="45"/>
      <c r="CE607" s="45"/>
      <c r="CF607" s="45"/>
      <c r="CG607" s="45"/>
      <c r="CH607" s="45"/>
      <c r="CI607" s="45"/>
      <c r="CJ607" s="45"/>
      <c r="CK607" s="45"/>
      <c r="CL607" s="45"/>
      <c r="CM607" s="45"/>
      <c r="CN607" s="45"/>
      <c r="CO607" s="45"/>
      <c r="CP607" s="45"/>
      <c r="CQ607" s="45"/>
      <c r="CR607" s="45"/>
      <c r="CS607" s="45"/>
      <c r="CT607" s="45"/>
      <c r="CU607" s="45"/>
      <c r="CV607" s="45"/>
      <c r="CW607" s="45"/>
      <c r="CX607" s="45"/>
      <c r="CY607" s="45"/>
      <c r="CZ607" s="45"/>
      <c r="DA607" s="45"/>
      <c r="DB607" s="45"/>
      <c r="DC607" s="45"/>
      <c r="DD607" s="45"/>
      <c r="DE607" s="45"/>
      <c r="DF607" s="45"/>
      <c r="DG607" s="45"/>
      <c r="DH607" s="45"/>
      <c r="DI607" s="45"/>
      <c r="DJ607" s="45"/>
      <c r="DK607" s="45"/>
      <c r="DL607" s="45"/>
      <c r="DM607" s="45"/>
      <c r="DN607" s="45"/>
      <c r="DO607" s="45"/>
      <c r="DP607" s="45"/>
      <c r="DQ607" s="45"/>
    </row>
    <row r="608" spans="2:121" s="44" customFormat="1" ht="11.25" x14ac:dyDescent="0.2">
      <c r="B608" s="106" t="s">
        <v>624</v>
      </c>
      <c r="C608" s="91" t="s">
        <v>1262</v>
      </c>
      <c r="D608" s="108" t="s">
        <v>751</v>
      </c>
      <c r="E608" s="102">
        <v>1</v>
      </c>
      <c r="F608" s="101">
        <f t="shared" si="51"/>
        <v>1</v>
      </c>
      <c r="G608" s="102">
        <v>5.31</v>
      </c>
      <c r="H608" s="102">
        <f t="shared" si="53"/>
        <v>5.95</v>
      </c>
      <c r="I608" s="102">
        <f t="shared" si="52"/>
        <v>5.95</v>
      </c>
      <c r="J608" s="190"/>
      <c r="K608" s="45"/>
      <c r="L608" s="147"/>
      <c r="M608" s="147"/>
      <c r="N608" s="147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  <c r="AG608" s="45"/>
      <c r="AH608" s="45"/>
      <c r="AI608" s="45"/>
      <c r="AJ608" s="45"/>
      <c r="AK608" s="45"/>
      <c r="AL608" s="45"/>
      <c r="AM608" s="45"/>
      <c r="AN608" s="45"/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  <c r="BA608" s="45"/>
      <c r="BB608" s="45"/>
      <c r="BC608" s="45"/>
      <c r="BD608" s="45"/>
      <c r="BE608" s="45"/>
      <c r="BF608" s="45"/>
      <c r="BG608" s="45"/>
      <c r="BH608" s="45"/>
      <c r="BI608" s="45"/>
      <c r="BJ608" s="45"/>
      <c r="BK608" s="45"/>
      <c r="BL608" s="45"/>
      <c r="BM608" s="45"/>
      <c r="BN608" s="45"/>
      <c r="BO608" s="45"/>
      <c r="BP608" s="45"/>
      <c r="BQ608" s="45"/>
      <c r="BR608" s="45"/>
      <c r="BS608" s="45"/>
      <c r="BT608" s="45"/>
      <c r="BU608" s="45"/>
      <c r="BV608" s="45"/>
      <c r="BW608" s="45"/>
      <c r="BX608" s="45"/>
      <c r="BY608" s="45"/>
      <c r="BZ608" s="45"/>
      <c r="CA608" s="45"/>
      <c r="CB608" s="45"/>
      <c r="CC608" s="45"/>
      <c r="CD608" s="45"/>
      <c r="CE608" s="45"/>
      <c r="CF608" s="45"/>
      <c r="CG608" s="45"/>
      <c r="CH608" s="45"/>
      <c r="CI608" s="45"/>
      <c r="CJ608" s="45"/>
      <c r="CK608" s="45"/>
      <c r="CL608" s="45"/>
      <c r="CM608" s="45"/>
      <c r="CN608" s="45"/>
      <c r="CO608" s="45"/>
      <c r="CP608" s="45"/>
      <c r="CQ608" s="45"/>
      <c r="CR608" s="45"/>
      <c r="CS608" s="45"/>
      <c r="CT608" s="45"/>
      <c r="CU608" s="45"/>
      <c r="CV608" s="45"/>
      <c r="CW608" s="45"/>
      <c r="CX608" s="45"/>
      <c r="CY608" s="45"/>
      <c r="CZ608" s="45"/>
      <c r="DA608" s="45"/>
      <c r="DB608" s="45"/>
      <c r="DC608" s="45"/>
      <c r="DD608" s="45"/>
      <c r="DE608" s="45"/>
      <c r="DF608" s="45"/>
      <c r="DG608" s="45"/>
      <c r="DH608" s="45"/>
      <c r="DI608" s="45"/>
      <c r="DJ608" s="45"/>
      <c r="DK608" s="45"/>
      <c r="DL608" s="45"/>
      <c r="DM608" s="45"/>
      <c r="DN608" s="45"/>
      <c r="DO608" s="45"/>
      <c r="DP608" s="45"/>
      <c r="DQ608" s="45"/>
    </row>
    <row r="609" spans="2:121" s="44" customFormat="1" ht="11.25" x14ac:dyDescent="0.2">
      <c r="B609" s="106" t="s">
        <v>625</v>
      </c>
      <c r="C609" s="91" t="s">
        <v>1263</v>
      </c>
      <c r="D609" s="108" t="s">
        <v>751</v>
      </c>
      <c r="E609" s="102">
        <v>2</v>
      </c>
      <c r="F609" s="101">
        <f t="shared" si="51"/>
        <v>2</v>
      </c>
      <c r="G609" s="102">
        <v>7.56</v>
      </c>
      <c r="H609" s="102">
        <f t="shared" si="53"/>
        <v>8.4700000000000006</v>
      </c>
      <c r="I609" s="102">
        <f t="shared" si="52"/>
        <v>16.940000000000001</v>
      </c>
      <c r="J609" s="190"/>
      <c r="K609" s="45"/>
      <c r="L609" s="147"/>
      <c r="M609" s="147"/>
      <c r="N609" s="147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  <c r="AG609" s="45"/>
      <c r="AH609" s="45"/>
      <c r="AI609" s="45"/>
      <c r="AJ609" s="45"/>
      <c r="AK609" s="45"/>
      <c r="AL609" s="45"/>
      <c r="AM609" s="45"/>
      <c r="AN609" s="45"/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  <c r="BA609" s="45"/>
      <c r="BB609" s="45"/>
      <c r="BC609" s="45"/>
      <c r="BD609" s="45"/>
      <c r="BE609" s="45"/>
      <c r="BF609" s="45"/>
      <c r="BG609" s="45"/>
      <c r="BH609" s="45"/>
      <c r="BI609" s="45"/>
      <c r="BJ609" s="45"/>
      <c r="BK609" s="45"/>
      <c r="BL609" s="45"/>
      <c r="BM609" s="45"/>
      <c r="BN609" s="45"/>
      <c r="BO609" s="45"/>
      <c r="BP609" s="45"/>
      <c r="BQ609" s="45"/>
      <c r="BR609" s="45"/>
      <c r="BS609" s="45"/>
      <c r="BT609" s="45"/>
      <c r="BU609" s="45"/>
      <c r="BV609" s="45"/>
      <c r="BW609" s="45"/>
      <c r="BX609" s="45"/>
      <c r="BY609" s="45"/>
      <c r="BZ609" s="45"/>
      <c r="CA609" s="45"/>
      <c r="CB609" s="45"/>
      <c r="CC609" s="45"/>
      <c r="CD609" s="45"/>
      <c r="CE609" s="45"/>
      <c r="CF609" s="45"/>
      <c r="CG609" s="45"/>
      <c r="CH609" s="45"/>
      <c r="CI609" s="45"/>
      <c r="CJ609" s="45"/>
      <c r="CK609" s="45"/>
      <c r="CL609" s="45"/>
      <c r="CM609" s="45"/>
      <c r="CN609" s="45"/>
      <c r="CO609" s="45"/>
      <c r="CP609" s="45"/>
      <c r="CQ609" s="45"/>
      <c r="CR609" s="45"/>
      <c r="CS609" s="45"/>
      <c r="CT609" s="45"/>
      <c r="CU609" s="45"/>
      <c r="CV609" s="45"/>
      <c r="CW609" s="45"/>
      <c r="CX609" s="45"/>
      <c r="CY609" s="45"/>
      <c r="CZ609" s="45"/>
      <c r="DA609" s="45"/>
      <c r="DB609" s="45"/>
      <c r="DC609" s="45"/>
      <c r="DD609" s="45"/>
      <c r="DE609" s="45"/>
      <c r="DF609" s="45"/>
      <c r="DG609" s="45"/>
      <c r="DH609" s="45"/>
      <c r="DI609" s="45"/>
      <c r="DJ609" s="45"/>
      <c r="DK609" s="45"/>
      <c r="DL609" s="45"/>
      <c r="DM609" s="45"/>
      <c r="DN609" s="45"/>
      <c r="DO609" s="45"/>
      <c r="DP609" s="45"/>
      <c r="DQ609" s="45"/>
    </row>
    <row r="610" spans="2:121" s="44" customFormat="1" ht="22.5" x14ac:dyDescent="0.2">
      <c r="B610" s="106" t="s">
        <v>626</v>
      </c>
      <c r="C610" s="91" t="s">
        <v>1264</v>
      </c>
      <c r="D610" s="108" t="s">
        <v>751</v>
      </c>
      <c r="E610" s="102">
        <v>1</v>
      </c>
      <c r="F610" s="101">
        <f t="shared" si="51"/>
        <v>1</v>
      </c>
      <c r="G610" s="104">
        <v>3.58</v>
      </c>
      <c r="H610" s="102">
        <f t="shared" si="53"/>
        <v>4.01</v>
      </c>
      <c r="I610" s="102">
        <f t="shared" si="52"/>
        <v>4.01</v>
      </c>
      <c r="J610" s="190"/>
      <c r="K610" s="45"/>
      <c r="L610" s="147"/>
      <c r="M610" s="147"/>
      <c r="N610" s="147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  <c r="AG610" s="45"/>
      <c r="AH610" s="45"/>
      <c r="AI610" s="45"/>
      <c r="AJ610" s="45"/>
      <c r="AK610" s="45"/>
      <c r="AL610" s="45"/>
      <c r="AM610" s="45"/>
      <c r="AN610" s="45"/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  <c r="BA610" s="45"/>
      <c r="BB610" s="45"/>
      <c r="BC610" s="45"/>
      <c r="BD610" s="45"/>
      <c r="BE610" s="45"/>
      <c r="BF610" s="45"/>
      <c r="BG610" s="45"/>
      <c r="BH610" s="45"/>
      <c r="BI610" s="45"/>
      <c r="BJ610" s="45"/>
      <c r="BK610" s="45"/>
      <c r="BL610" s="45"/>
      <c r="BM610" s="45"/>
      <c r="BN610" s="45"/>
      <c r="BO610" s="45"/>
      <c r="BP610" s="45"/>
      <c r="BQ610" s="45"/>
      <c r="BR610" s="45"/>
      <c r="BS610" s="45"/>
      <c r="BT610" s="45"/>
      <c r="BU610" s="45"/>
      <c r="BV610" s="45"/>
      <c r="BW610" s="45"/>
      <c r="BX610" s="45"/>
      <c r="BY610" s="45"/>
      <c r="BZ610" s="45"/>
      <c r="CA610" s="45"/>
      <c r="CB610" s="45"/>
      <c r="CC610" s="45"/>
      <c r="CD610" s="45"/>
      <c r="CE610" s="45"/>
      <c r="CF610" s="45"/>
      <c r="CG610" s="45"/>
      <c r="CH610" s="45"/>
      <c r="CI610" s="45"/>
      <c r="CJ610" s="45"/>
      <c r="CK610" s="45"/>
      <c r="CL610" s="45"/>
      <c r="CM610" s="45"/>
      <c r="CN610" s="45"/>
      <c r="CO610" s="45"/>
      <c r="CP610" s="45"/>
      <c r="CQ610" s="45"/>
      <c r="CR610" s="45"/>
      <c r="CS610" s="45"/>
      <c r="CT610" s="45"/>
      <c r="CU610" s="45"/>
      <c r="CV610" s="45"/>
      <c r="CW610" s="45"/>
      <c r="CX610" s="45"/>
      <c r="CY610" s="45"/>
      <c r="CZ610" s="45"/>
      <c r="DA610" s="45"/>
      <c r="DB610" s="45"/>
      <c r="DC610" s="45"/>
      <c r="DD610" s="45"/>
      <c r="DE610" s="45"/>
      <c r="DF610" s="45"/>
      <c r="DG610" s="45"/>
      <c r="DH610" s="45"/>
      <c r="DI610" s="45"/>
      <c r="DJ610" s="45"/>
      <c r="DK610" s="45"/>
      <c r="DL610" s="45"/>
      <c r="DM610" s="45"/>
      <c r="DN610" s="45"/>
      <c r="DO610" s="45"/>
      <c r="DP610" s="45"/>
      <c r="DQ610" s="45"/>
    </row>
    <row r="611" spans="2:121" s="44" customFormat="1" ht="22.5" x14ac:dyDescent="0.2">
      <c r="B611" s="106" t="s">
        <v>627</v>
      </c>
      <c r="C611" s="91" t="s">
        <v>1265</v>
      </c>
      <c r="D611" s="108" t="s">
        <v>751</v>
      </c>
      <c r="E611" s="102">
        <v>1</v>
      </c>
      <c r="F611" s="101">
        <f t="shared" si="51"/>
        <v>1</v>
      </c>
      <c r="G611" s="104">
        <v>1.21</v>
      </c>
      <c r="H611" s="102">
        <f t="shared" si="53"/>
        <v>1.36</v>
      </c>
      <c r="I611" s="102">
        <f t="shared" si="52"/>
        <v>1.36</v>
      </c>
      <c r="J611" s="190"/>
      <c r="K611" s="45"/>
      <c r="L611" s="147"/>
      <c r="M611" s="147"/>
      <c r="N611" s="147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  <c r="AG611" s="45"/>
      <c r="AH611" s="45"/>
      <c r="AI611" s="45"/>
      <c r="AJ611" s="45"/>
      <c r="AK611" s="45"/>
      <c r="AL611" s="45"/>
      <c r="AM611" s="45"/>
      <c r="AN611" s="45"/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  <c r="BA611" s="45"/>
      <c r="BB611" s="45"/>
      <c r="BC611" s="45"/>
      <c r="BD611" s="45"/>
      <c r="BE611" s="45"/>
      <c r="BF611" s="45"/>
      <c r="BG611" s="45"/>
      <c r="BH611" s="45"/>
      <c r="BI611" s="45"/>
      <c r="BJ611" s="45"/>
      <c r="BK611" s="45"/>
      <c r="BL611" s="45"/>
      <c r="BM611" s="45"/>
      <c r="BN611" s="45"/>
      <c r="BO611" s="45"/>
      <c r="BP611" s="45"/>
      <c r="BQ611" s="45"/>
      <c r="BR611" s="45"/>
      <c r="BS611" s="45"/>
      <c r="BT611" s="45"/>
      <c r="BU611" s="45"/>
      <c r="BV611" s="45"/>
      <c r="BW611" s="45"/>
      <c r="BX611" s="45"/>
      <c r="BY611" s="45"/>
      <c r="BZ611" s="45"/>
      <c r="CA611" s="45"/>
      <c r="CB611" s="45"/>
      <c r="CC611" s="45"/>
      <c r="CD611" s="45"/>
      <c r="CE611" s="45"/>
      <c r="CF611" s="45"/>
      <c r="CG611" s="45"/>
      <c r="CH611" s="45"/>
      <c r="CI611" s="45"/>
      <c r="CJ611" s="45"/>
      <c r="CK611" s="45"/>
      <c r="CL611" s="45"/>
      <c r="CM611" s="45"/>
      <c r="CN611" s="45"/>
      <c r="CO611" s="45"/>
      <c r="CP611" s="45"/>
      <c r="CQ611" s="45"/>
      <c r="CR611" s="45"/>
      <c r="CS611" s="45"/>
      <c r="CT611" s="45"/>
      <c r="CU611" s="45"/>
      <c r="CV611" s="45"/>
      <c r="CW611" s="45"/>
      <c r="CX611" s="45"/>
      <c r="CY611" s="45"/>
      <c r="CZ611" s="45"/>
      <c r="DA611" s="45"/>
      <c r="DB611" s="45"/>
      <c r="DC611" s="45"/>
      <c r="DD611" s="45"/>
      <c r="DE611" s="45"/>
      <c r="DF611" s="45"/>
      <c r="DG611" s="45"/>
      <c r="DH611" s="45"/>
      <c r="DI611" s="45"/>
      <c r="DJ611" s="45"/>
      <c r="DK611" s="45"/>
      <c r="DL611" s="45"/>
      <c r="DM611" s="45"/>
      <c r="DN611" s="45"/>
      <c r="DO611" s="45"/>
      <c r="DP611" s="45"/>
      <c r="DQ611" s="45"/>
    </row>
    <row r="612" spans="2:121" s="44" customFormat="1" ht="14.25" customHeight="1" x14ac:dyDescent="0.2">
      <c r="B612" s="106" t="s">
        <v>628</v>
      </c>
      <c r="C612" s="91" t="s">
        <v>1266</v>
      </c>
      <c r="D612" s="108" t="s">
        <v>23</v>
      </c>
      <c r="E612" s="102">
        <v>1.2000000000000002</v>
      </c>
      <c r="F612" s="101">
        <f t="shared" si="51"/>
        <v>1.2</v>
      </c>
      <c r="G612" s="102">
        <v>19.09</v>
      </c>
      <c r="H612" s="102">
        <f t="shared" si="53"/>
        <v>21.38</v>
      </c>
      <c r="I612" s="102">
        <f t="shared" si="52"/>
        <v>25.66</v>
      </c>
      <c r="J612" s="190"/>
      <c r="K612" s="45"/>
      <c r="L612" s="147"/>
      <c r="M612" s="147"/>
      <c r="N612" s="147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  <c r="AG612" s="45"/>
      <c r="AH612" s="45"/>
      <c r="AI612" s="45"/>
      <c r="AJ612" s="45"/>
      <c r="AK612" s="45"/>
      <c r="AL612" s="45"/>
      <c r="AM612" s="45"/>
      <c r="AN612" s="45"/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  <c r="BA612" s="45"/>
      <c r="BB612" s="45"/>
      <c r="BC612" s="45"/>
      <c r="BD612" s="45"/>
      <c r="BE612" s="45"/>
      <c r="BF612" s="45"/>
      <c r="BG612" s="45"/>
      <c r="BH612" s="45"/>
      <c r="BI612" s="45"/>
      <c r="BJ612" s="45"/>
      <c r="BK612" s="45"/>
      <c r="BL612" s="45"/>
      <c r="BM612" s="45"/>
      <c r="BN612" s="45"/>
      <c r="BO612" s="45"/>
      <c r="BP612" s="45"/>
      <c r="BQ612" s="45"/>
      <c r="BR612" s="45"/>
      <c r="BS612" s="45"/>
      <c r="BT612" s="45"/>
      <c r="BU612" s="45"/>
      <c r="BV612" s="45"/>
      <c r="BW612" s="45"/>
      <c r="BX612" s="45"/>
      <c r="BY612" s="45"/>
      <c r="BZ612" s="45"/>
      <c r="CA612" s="45"/>
      <c r="CB612" s="45"/>
      <c r="CC612" s="45"/>
      <c r="CD612" s="45"/>
      <c r="CE612" s="45"/>
      <c r="CF612" s="45"/>
      <c r="CG612" s="45"/>
      <c r="CH612" s="45"/>
      <c r="CI612" s="45"/>
      <c r="CJ612" s="45"/>
      <c r="CK612" s="45"/>
      <c r="CL612" s="45"/>
      <c r="CM612" s="45"/>
      <c r="CN612" s="45"/>
      <c r="CO612" s="45"/>
      <c r="CP612" s="45"/>
      <c r="CQ612" s="45"/>
      <c r="CR612" s="45"/>
      <c r="CS612" s="45"/>
      <c r="CT612" s="45"/>
      <c r="CU612" s="45"/>
      <c r="CV612" s="45"/>
      <c r="CW612" s="45"/>
      <c r="CX612" s="45"/>
      <c r="CY612" s="45"/>
      <c r="CZ612" s="45"/>
      <c r="DA612" s="45"/>
      <c r="DB612" s="45"/>
      <c r="DC612" s="45"/>
      <c r="DD612" s="45"/>
      <c r="DE612" s="45"/>
      <c r="DF612" s="45"/>
      <c r="DG612" s="45"/>
      <c r="DH612" s="45"/>
      <c r="DI612" s="45"/>
      <c r="DJ612" s="45"/>
      <c r="DK612" s="45"/>
      <c r="DL612" s="45"/>
      <c r="DM612" s="45"/>
      <c r="DN612" s="45"/>
      <c r="DO612" s="45"/>
      <c r="DP612" s="45"/>
      <c r="DQ612" s="45"/>
    </row>
    <row r="613" spans="2:121" s="44" customFormat="1" ht="15" customHeight="1" x14ac:dyDescent="0.2">
      <c r="B613" s="106" t="s">
        <v>629</v>
      </c>
      <c r="C613" s="91" t="s">
        <v>1267</v>
      </c>
      <c r="D613" s="108" t="s">
        <v>751</v>
      </c>
      <c r="E613" s="102">
        <v>1</v>
      </c>
      <c r="F613" s="101">
        <f t="shared" si="51"/>
        <v>1</v>
      </c>
      <c r="G613" s="102">
        <v>854</v>
      </c>
      <c r="H613" s="102">
        <f t="shared" si="53"/>
        <v>956.49</v>
      </c>
      <c r="I613" s="102">
        <f t="shared" si="52"/>
        <v>956.49</v>
      </c>
      <c r="J613" s="190"/>
      <c r="K613" s="45"/>
      <c r="L613" s="147"/>
      <c r="M613" s="147"/>
      <c r="N613" s="147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  <c r="AG613" s="45"/>
      <c r="AH613" s="45"/>
      <c r="AI613" s="45"/>
      <c r="AJ613" s="45"/>
      <c r="AK613" s="45"/>
      <c r="AL613" s="45"/>
      <c r="AM613" s="45"/>
      <c r="AN613" s="45"/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  <c r="BA613" s="45"/>
      <c r="BB613" s="45"/>
      <c r="BC613" s="45"/>
      <c r="BD613" s="45"/>
      <c r="BE613" s="45"/>
      <c r="BF613" s="45"/>
      <c r="BG613" s="45"/>
      <c r="BH613" s="45"/>
      <c r="BI613" s="45"/>
      <c r="BJ613" s="45"/>
      <c r="BK613" s="45"/>
      <c r="BL613" s="45"/>
      <c r="BM613" s="45"/>
      <c r="BN613" s="45"/>
      <c r="BO613" s="45"/>
      <c r="BP613" s="45"/>
      <c r="BQ613" s="45"/>
      <c r="BR613" s="45"/>
      <c r="BS613" s="45"/>
      <c r="BT613" s="45"/>
      <c r="BU613" s="45"/>
      <c r="BV613" s="45"/>
      <c r="BW613" s="45"/>
      <c r="BX613" s="45"/>
      <c r="BY613" s="45"/>
      <c r="BZ613" s="45"/>
      <c r="CA613" s="45"/>
      <c r="CB613" s="45"/>
      <c r="CC613" s="45"/>
      <c r="CD613" s="45"/>
      <c r="CE613" s="45"/>
      <c r="CF613" s="45"/>
      <c r="CG613" s="45"/>
      <c r="CH613" s="45"/>
      <c r="CI613" s="45"/>
      <c r="CJ613" s="45"/>
      <c r="CK613" s="45"/>
      <c r="CL613" s="45"/>
      <c r="CM613" s="45"/>
      <c r="CN613" s="45"/>
      <c r="CO613" s="45"/>
      <c r="CP613" s="45"/>
      <c r="CQ613" s="45"/>
      <c r="CR613" s="45"/>
      <c r="CS613" s="45"/>
      <c r="CT613" s="45"/>
      <c r="CU613" s="45"/>
      <c r="CV613" s="45"/>
      <c r="CW613" s="45"/>
      <c r="CX613" s="45"/>
      <c r="CY613" s="45"/>
      <c r="CZ613" s="45"/>
      <c r="DA613" s="45"/>
      <c r="DB613" s="45"/>
      <c r="DC613" s="45"/>
      <c r="DD613" s="45"/>
      <c r="DE613" s="45"/>
      <c r="DF613" s="45"/>
      <c r="DG613" s="45"/>
      <c r="DH613" s="45"/>
      <c r="DI613" s="45"/>
      <c r="DJ613" s="45"/>
      <c r="DK613" s="45"/>
      <c r="DL613" s="45"/>
      <c r="DM613" s="45"/>
      <c r="DN613" s="45"/>
      <c r="DO613" s="45"/>
      <c r="DP613" s="45"/>
      <c r="DQ613" s="45"/>
    </row>
    <row r="614" spans="2:121" s="44" customFormat="1" ht="22.5" x14ac:dyDescent="0.2">
      <c r="B614" s="106" t="s">
        <v>630</v>
      </c>
      <c r="C614" s="91" t="s">
        <v>1268</v>
      </c>
      <c r="D614" s="108" t="s">
        <v>751</v>
      </c>
      <c r="E614" s="102">
        <v>1</v>
      </c>
      <c r="F614" s="101">
        <f t="shared" si="51"/>
        <v>1</v>
      </c>
      <c r="G614" s="104">
        <v>1.27</v>
      </c>
      <c r="H614" s="102">
        <f t="shared" si="53"/>
        <v>1.42</v>
      </c>
      <c r="I614" s="102">
        <f t="shared" si="52"/>
        <v>1.42</v>
      </c>
      <c r="J614" s="190"/>
      <c r="K614" s="45"/>
      <c r="L614" s="147"/>
      <c r="M614" s="147"/>
      <c r="N614" s="147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  <c r="AG614" s="45"/>
      <c r="AH614" s="45"/>
      <c r="AI614" s="45"/>
      <c r="AJ614" s="45"/>
      <c r="AK614" s="45"/>
      <c r="AL614" s="45"/>
      <c r="AM614" s="45"/>
      <c r="AN614" s="45"/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  <c r="BA614" s="45"/>
      <c r="BB614" s="45"/>
      <c r="BC614" s="45"/>
      <c r="BD614" s="45"/>
      <c r="BE614" s="45"/>
      <c r="BF614" s="45"/>
      <c r="BG614" s="45"/>
      <c r="BH614" s="45"/>
      <c r="BI614" s="45"/>
      <c r="BJ614" s="45"/>
      <c r="BK614" s="45"/>
      <c r="BL614" s="45"/>
      <c r="BM614" s="45"/>
      <c r="BN614" s="45"/>
      <c r="BO614" s="45"/>
      <c r="BP614" s="45"/>
      <c r="BQ614" s="45"/>
      <c r="BR614" s="45"/>
      <c r="BS614" s="45"/>
      <c r="BT614" s="45"/>
      <c r="BU614" s="45"/>
      <c r="BV614" s="45"/>
      <c r="BW614" s="45"/>
      <c r="BX614" s="45"/>
      <c r="BY614" s="45"/>
      <c r="BZ614" s="45"/>
      <c r="CA614" s="45"/>
      <c r="CB614" s="45"/>
      <c r="CC614" s="45"/>
      <c r="CD614" s="45"/>
      <c r="CE614" s="45"/>
      <c r="CF614" s="45"/>
      <c r="CG614" s="45"/>
      <c r="CH614" s="45"/>
      <c r="CI614" s="45"/>
      <c r="CJ614" s="45"/>
      <c r="CK614" s="45"/>
      <c r="CL614" s="45"/>
      <c r="CM614" s="45"/>
      <c r="CN614" s="45"/>
      <c r="CO614" s="45"/>
      <c r="CP614" s="45"/>
      <c r="CQ614" s="45"/>
      <c r="CR614" s="45"/>
      <c r="CS614" s="45"/>
      <c r="CT614" s="45"/>
      <c r="CU614" s="45"/>
      <c r="CV614" s="45"/>
      <c r="CW614" s="45"/>
      <c r="CX614" s="45"/>
      <c r="CY614" s="45"/>
      <c r="CZ614" s="45"/>
      <c r="DA614" s="45"/>
      <c r="DB614" s="45"/>
      <c r="DC614" s="45"/>
      <c r="DD614" s="45"/>
      <c r="DE614" s="45"/>
      <c r="DF614" s="45"/>
      <c r="DG614" s="45"/>
      <c r="DH614" s="45"/>
      <c r="DI614" s="45"/>
      <c r="DJ614" s="45"/>
      <c r="DK614" s="45"/>
      <c r="DL614" s="45"/>
      <c r="DM614" s="45"/>
      <c r="DN614" s="45"/>
      <c r="DO614" s="45"/>
      <c r="DP614" s="45"/>
      <c r="DQ614" s="45"/>
    </row>
    <row r="615" spans="2:121" s="44" customFormat="1" ht="22.5" x14ac:dyDescent="0.2">
      <c r="B615" s="106" t="s">
        <v>631</v>
      </c>
      <c r="C615" s="91" t="s">
        <v>1269</v>
      </c>
      <c r="D615" s="108" t="s">
        <v>751</v>
      </c>
      <c r="E615" s="102">
        <v>2</v>
      </c>
      <c r="F615" s="101">
        <f t="shared" si="51"/>
        <v>2</v>
      </c>
      <c r="G615" s="104">
        <v>3.18</v>
      </c>
      <c r="H615" s="102">
        <f t="shared" si="53"/>
        <v>3.56</v>
      </c>
      <c r="I615" s="102">
        <f t="shared" si="52"/>
        <v>7.12</v>
      </c>
      <c r="J615" s="190"/>
      <c r="K615" s="45"/>
      <c r="L615" s="147"/>
      <c r="M615" s="147"/>
      <c r="N615" s="147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  <c r="AG615" s="45"/>
      <c r="AH615" s="45"/>
      <c r="AI615" s="45"/>
      <c r="AJ615" s="45"/>
      <c r="AK615" s="45"/>
      <c r="AL615" s="45"/>
      <c r="AM615" s="45"/>
      <c r="AN615" s="45"/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  <c r="BA615" s="45"/>
      <c r="BB615" s="45"/>
      <c r="BC615" s="45"/>
      <c r="BD615" s="45"/>
      <c r="BE615" s="45"/>
      <c r="BF615" s="45"/>
      <c r="BG615" s="45"/>
      <c r="BH615" s="45"/>
      <c r="BI615" s="45"/>
      <c r="BJ615" s="45"/>
      <c r="BK615" s="45"/>
      <c r="BL615" s="45"/>
      <c r="BM615" s="45"/>
      <c r="BN615" s="45"/>
      <c r="BO615" s="45"/>
      <c r="BP615" s="45"/>
      <c r="BQ615" s="45"/>
      <c r="BR615" s="45"/>
      <c r="BS615" s="45"/>
      <c r="BT615" s="45"/>
      <c r="BU615" s="45"/>
      <c r="BV615" s="45"/>
      <c r="BW615" s="45"/>
      <c r="BX615" s="45"/>
      <c r="BY615" s="45"/>
      <c r="BZ615" s="45"/>
      <c r="CA615" s="45"/>
      <c r="CB615" s="45"/>
      <c r="CC615" s="45"/>
      <c r="CD615" s="45"/>
      <c r="CE615" s="45"/>
      <c r="CF615" s="45"/>
      <c r="CG615" s="45"/>
      <c r="CH615" s="45"/>
      <c r="CI615" s="45"/>
      <c r="CJ615" s="45"/>
      <c r="CK615" s="45"/>
      <c r="CL615" s="45"/>
      <c r="CM615" s="45"/>
      <c r="CN615" s="45"/>
      <c r="CO615" s="45"/>
      <c r="CP615" s="45"/>
      <c r="CQ615" s="45"/>
      <c r="CR615" s="45"/>
      <c r="CS615" s="45"/>
      <c r="CT615" s="45"/>
      <c r="CU615" s="45"/>
      <c r="CV615" s="45"/>
      <c r="CW615" s="45"/>
      <c r="CX615" s="45"/>
      <c r="CY615" s="45"/>
      <c r="CZ615" s="45"/>
      <c r="DA615" s="45"/>
      <c r="DB615" s="45"/>
      <c r="DC615" s="45"/>
      <c r="DD615" s="45"/>
      <c r="DE615" s="45"/>
      <c r="DF615" s="45"/>
      <c r="DG615" s="45"/>
      <c r="DH615" s="45"/>
      <c r="DI615" s="45"/>
      <c r="DJ615" s="45"/>
      <c r="DK615" s="45"/>
      <c r="DL615" s="45"/>
      <c r="DM615" s="45"/>
      <c r="DN615" s="45"/>
      <c r="DO615" s="45"/>
      <c r="DP615" s="45"/>
      <c r="DQ615" s="45"/>
    </row>
    <row r="616" spans="2:121" s="44" customFormat="1" ht="22.5" x14ac:dyDescent="0.2">
      <c r="B616" s="106" t="s">
        <v>632</v>
      </c>
      <c r="C616" s="91" t="s">
        <v>1270</v>
      </c>
      <c r="D616" s="108" t="s">
        <v>751</v>
      </c>
      <c r="E616" s="102">
        <v>1</v>
      </c>
      <c r="F616" s="101">
        <f t="shared" si="51"/>
        <v>1</v>
      </c>
      <c r="G616" s="104">
        <v>26.5</v>
      </c>
      <c r="H616" s="102">
        <f t="shared" si="53"/>
        <v>29.68</v>
      </c>
      <c r="I616" s="102">
        <f t="shared" si="52"/>
        <v>29.68</v>
      </c>
      <c r="J616" s="190"/>
      <c r="K616" s="45"/>
      <c r="L616" s="147"/>
      <c r="M616" s="147"/>
      <c r="N616" s="147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  <c r="AG616" s="45"/>
      <c r="AH616" s="45"/>
      <c r="AI616" s="45"/>
      <c r="AJ616" s="45"/>
      <c r="AK616" s="45"/>
      <c r="AL616" s="45"/>
      <c r="AM616" s="45"/>
      <c r="AN616" s="45"/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  <c r="BA616" s="45"/>
      <c r="BB616" s="45"/>
      <c r="BC616" s="45"/>
      <c r="BD616" s="45"/>
      <c r="BE616" s="45"/>
      <c r="BF616" s="45"/>
      <c r="BG616" s="45"/>
      <c r="BH616" s="45"/>
      <c r="BI616" s="45"/>
      <c r="BJ616" s="45"/>
      <c r="BK616" s="45"/>
      <c r="BL616" s="45"/>
      <c r="BM616" s="45"/>
      <c r="BN616" s="45"/>
      <c r="BO616" s="45"/>
      <c r="BP616" s="45"/>
      <c r="BQ616" s="45"/>
      <c r="BR616" s="45"/>
      <c r="BS616" s="45"/>
      <c r="BT616" s="45"/>
      <c r="BU616" s="45"/>
      <c r="BV616" s="45"/>
      <c r="BW616" s="45"/>
      <c r="BX616" s="45"/>
      <c r="BY616" s="45"/>
      <c r="BZ616" s="45"/>
      <c r="CA616" s="45"/>
      <c r="CB616" s="45"/>
      <c r="CC616" s="45"/>
      <c r="CD616" s="45"/>
      <c r="CE616" s="45"/>
      <c r="CF616" s="45"/>
      <c r="CG616" s="45"/>
      <c r="CH616" s="45"/>
      <c r="CI616" s="45"/>
      <c r="CJ616" s="45"/>
      <c r="CK616" s="45"/>
      <c r="CL616" s="45"/>
      <c r="CM616" s="45"/>
      <c r="CN616" s="45"/>
      <c r="CO616" s="45"/>
      <c r="CP616" s="45"/>
      <c r="CQ616" s="45"/>
      <c r="CR616" s="45"/>
      <c r="CS616" s="45"/>
      <c r="CT616" s="45"/>
      <c r="CU616" s="45"/>
      <c r="CV616" s="45"/>
      <c r="CW616" s="45"/>
      <c r="CX616" s="45"/>
      <c r="CY616" s="45"/>
      <c r="CZ616" s="45"/>
      <c r="DA616" s="45"/>
      <c r="DB616" s="45"/>
      <c r="DC616" s="45"/>
      <c r="DD616" s="45"/>
      <c r="DE616" s="45"/>
      <c r="DF616" s="45"/>
      <c r="DG616" s="45"/>
      <c r="DH616" s="45"/>
      <c r="DI616" s="45"/>
      <c r="DJ616" s="45"/>
      <c r="DK616" s="45"/>
      <c r="DL616" s="45"/>
      <c r="DM616" s="45"/>
      <c r="DN616" s="45"/>
      <c r="DO616" s="45"/>
      <c r="DP616" s="45"/>
      <c r="DQ616" s="45"/>
    </row>
    <row r="617" spans="2:121" s="44" customFormat="1" ht="22.5" x14ac:dyDescent="0.2">
      <c r="B617" s="106" t="s">
        <v>633</v>
      </c>
      <c r="C617" s="91" t="s">
        <v>1271</v>
      </c>
      <c r="D617" s="108" t="s">
        <v>751</v>
      </c>
      <c r="E617" s="102">
        <v>1</v>
      </c>
      <c r="F617" s="101">
        <f t="shared" si="51"/>
        <v>1</v>
      </c>
      <c r="G617" s="102">
        <v>14</v>
      </c>
      <c r="H617" s="102">
        <f t="shared" si="53"/>
        <v>15.68</v>
      </c>
      <c r="I617" s="102">
        <f t="shared" si="52"/>
        <v>15.68</v>
      </c>
      <c r="J617" s="190"/>
      <c r="K617" s="45"/>
      <c r="L617" s="147"/>
      <c r="M617" s="147"/>
      <c r="N617" s="147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  <c r="AG617" s="45"/>
      <c r="AH617" s="45"/>
      <c r="AI617" s="45"/>
      <c r="AJ617" s="45"/>
      <c r="AK617" s="45"/>
      <c r="AL617" s="45"/>
      <c r="AM617" s="45"/>
      <c r="AN617" s="45"/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  <c r="BA617" s="45"/>
      <c r="BB617" s="45"/>
      <c r="BC617" s="45"/>
      <c r="BD617" s="45"/>
      <c r="BE617" s="45"/>
      <c r="BF617" s="45"/>
      <c r="BG617" s="45"/>
      <c r="BH617" s="45"/>
      <c r="BI617" s="45"/>
      <c r="BJ617" s="45"/>
      <c r="BK617" s="45"/>
      <c r="BL617" s="45"/>
      <c r="BM617" s="45"/>
      <c r="BN617" s="45"/>
      <c r="BO617" s="45"/>
      <c r="BP617" s="45"/>
      <c r="BQ617" s="45"/>
      <c r="BR617" s="45"/>
      <c r="BS617" s="45"/>
      <c r="BT617" s="45"/>
      <c r="BU617" s="45"/>
      <c r="BV617" s="45"/>
      <c r="BW617" s="45"/>
      <c r="BX617" s="45"/>
      <c r="BY617" s="45"/>
      <c r="BZ617" s="45"/>
      <c r="CA617" s="45"/>
      <c r="CB617" s="45"/>
      <c r="CC617" s="45"/>
      <c r="CD617" s="45"/>
      <c r="CE617" s="45"/>
      <c r="CF617" s="45"/>
      <c r="CG617" s="45"/>
      <c r="CH617" s="45"/>
      <c r="CI617" s="45"/>
      <c r="CJ617" s="45"/>
      <c r="CK617" s="45"/>
      <c r="CL617" s="45"/>
      <c r="CM617" s="45"/>
      <c r="CN617" s="45"/>
      <c r="CO617" s="45"/>
      <c r="CP617" s="45"/>
      <c r="CQ617" s="45"/>
      <c r="CR617" s="45"/>
      <c r="CS617" s="45"/>
      <c r="CT617" s="45"/>
      <c r="CU617" s="45"/>
      <c r="CV617" s="45"/>
      <c r="CW617" s="45"/>
      <c r="CX617" s="45"/>
      <c r="CY617" s="45"/>
      <c r="CZ617" s="45"/>
      <c r="DA617" s="45"/>
      <c r="DB617" s="45"/>
      <c r="DC617" s="45"/>
      <c r="DD617" s="45"/>
      <c r="DE617" s="45"/>
      <c r="DF617" s="45"/>
      <c r="DG617" s="45"/>
      <c r="DH617" s="45"/>
      <c r="DI617" s="45"/>
      <c r="DJ617" s="45"/>
      <c r="DK617" s="45"/>
      <c r="DL617" s="45"/>
      <c r="DM617" s="45"/>
      <c r="DN617" s="45"/>
      <c r="DO617" s="45"/>
      <c r="DP617" s="45"/>
      <c r="DQ617" s="45"/>
    </row>
    <row r="618" spans="2:121" s="44" customFormat="1" ht="11.25" x14ac:dyDescent="0.2">
      <c r="B618" s="106" t="s">
        <v>634</v>
      </c>
      <c r="C618" s="91" t="s">
        <v>1272</v>
      </c>
      <c r="D618" s="108" t="s">
        <v>23</v>
      </c>
      <c r="E618" s="102">
        <v>1</v>
      </c>
      <c r="F618" s="101">
        <f t="shared" si="51"/>
        <v>1</v>
      </c>
      <c r="G618" s="102">
        <v>25.34</v>
      </c>
      <c r="H618" s="102">
        <f t="shared" si="53"/>
        <v>28.38</v>
      </c>
      <c r="I618" s="102">
        <f t="shared" si="52"/>
        <v>28.38</v>
      </c>
      <c r="J618" s="190"/>
      <c r="K618" s="45"/>
      <c r="L618" s="147"/>
      <c r="M618" s="147"/>
      <c r="N618" s="147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  <c r="AG618" s="45"/>
      <c r="AH618" s="45"/>
      <c r="AI618" s="45"/>
      <c r="AJ618" s="45"/>
      <c r="AK618" s="45"/>
      <c r="AL618" s="45"/>
      <c r="AM618" s="45"/>
      <c r="AN618" s="45"/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  <c r="BA618" s="45"/>
      <c r="BB618" s="45"/>
      <c r="BC618" s="45"/>
      <c r="BD618" s="45"/>
      <c r="BE618" s="45"/>
      <c r="BF618" s="45"/>
      <c r="BG618" s="45"/>
      <c r="BH618" s="45"/>
      <c r="BI618" s="45"/>
      <c r="BJ618" s="45"/>
      <c r="BK618" s="45"/>
      <c r="BL618" s="45"/>
      <c r="BM618" s="45"/>
      <c r="BN618" s="45"/>
      <c r="BO618" s="45"/>
      <c r="BP618" s="45"/>
      <c r="BQ618" s="45"/>
      <c r="BR618" s="45"/>
      <c r="BS618" s="45"/>
      <c r="BT618" s="45"/>
      <c r="BU618" s="45"/>
      <c r="BV618" s="45"/>
      <c r="BW618" s="45"/>
      <c r="BX618" s="45"/>
      <c r="BY618" s="45"/>
      <c r="BZ618" s="45"/>
      <c r="CA618" s="45"/>
      <c r="CB618" s="45"/>
      <c r="CC618" s="45"/>
      <c r="CD618" s="45"/>
      <c r="CE618" s="45"/>
      <c r="CF618" s="45"/>
      <c r="CG618" s="45"/>
      <c r="CH618" s="45"/>
      <c r="CI618" s="45"/>
      <c r="CJ618" s="45"/>
      <c r="CK618" s="45"/>
      <c r="CL618" s="45"/>
      <c r="CM618" s="45"/>
      <c r="CN618" s="45"/>
      <c r="CO618" s="45"/>
      <c r="CP618" s="45"/>
      <c r="CQ618" s="45"/>
      <c r="CR618" s="45"/>
      <c r="CS618" s="45"/>
      <c r="CT618" s="45"/>
      <c r="CU618" s="45"/>
      <c r="CV618" s="45"/>
      <c r="CW618" s="45"/>
      <c r="CX618" s="45"/>
      <c r="CY618" s="45"/>
      <c r="CZ618" s="45"/>
      <c r="DA618" s="45"/>
      <c r="DB618" s="45"/>
      <c r="DC618" s="45"/>
      <c r="DD618" s="45"/>
      <c r="DE618" s="45"/>
      <c r="DF618" s="45"/>
      <c r="DG618" s="45"/>
      <c r="DH618" s="45"/>
      <c r="DI618" s="45"/>
      <c r="DJ618" s="45"/>
      <c r="DK618" s="45"/>
      <c r="DL618" s="45"/>
      <c r="DM618" s="45"/>
      <c r="DN618" s="45"/>
      <c r="DO618" s="45"/>
      <c r="DP618" s="45"/>
      <c r="DQ618" s="45"/>
    </row>
    <row r="619" spans="2:121" s="44" customFormat="1" ht="22.5" x14ac:dyDescent="0.2">
      <c r="B619" s="106" t="s">
        <v>635</v>
      </c>
      <c r="C619" s="91" t="s">
        <v>1273</v>
      </c>
      <c r="D619" s="108" t="s">
        <v>751</v>
      </c>
      <c r="E619" s="102">
        <v>1</v>
      </c>
      <c r="F619" s="101">
        <f t="shared" si="51"/>
        <v>1</v>
      </c>
      <c r="G619" s="104">
        <v>1.08</v>
      </c>
      <c r="H619" s="102">
        <f t="shared" si="53"/>
        <v>1.21</v>
      </c>
      <c r="I619" s="102">
        <f t="shared" si="52"/>
        <v>1.21</v>
      </c>
      <c r="J619" s="190"/>
      <c r="K619" s="45"/>
      <c r="L619" s="147"/>
      <c r="M619" s="147"/>
      <c r="N619" s="147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  <c r="BA619" s="45"/>
      <c r="BB619" s="45"/>
      <c r="BC619" s="45"/>
      <c r="BD619" s="45"/>
      <c r="BE619" s="45"/>
      <c r="BF619" s="45"/>
      <c r="BG619" s="45"/>
      <c r="BH619" s="45"/>
      <c r="BI619" s="45"/>
      <c r="BJ619" s="45"/>
      <c r="BK619" s="45"/>
      <c r="BL619" s="45"/>
      <c r="BM619" s="45"/>
      <c r="BN619" s="45"/>
      <c r="BO619" s="45"/>
      <c r="BP619" s="45"/>
      <c r="BQ619" s="45"/>
      <c r="BR619" s="45"/>
      <c r="BS619" s="45"/>
      <c r="BT619" s="45"/>
      <c r="BU619" s="45"/>
      <c r="BV619" s="45"/>
      <c r="BW619" s="45"/>
      <c r="BX619" s="45"/>
      <c r="BY619" s="45"/>
      <c r="BZ619" s="45"/>
      <c r="CA619" s="45"/>
      <c r="CB619" s="45"/>
      <c r="CC619" s="45"/>
      <c r="CD619" s="45"/>
      <c r="CE619" s="45"/>
      <c r="CF619" s="45"/>
      <c r="CG619" s="45"/>
      <c r="CH619" s="45"/>
      <c r="CI619" s="45"/>
      <c r="CJ619" s="45"/>
      <c r="CK619" s="45"/>
      <c r="CL619" s="45"/>
      <c r="CM619" s="45"/>
      <c r="CN619" s="45"/>
      <c r="CO619" s="45"/>
      <c r="CP619" s="45"/>
      <c r="CQ619" s="45"/>
      <c r="CR619" s="45"/>
      <c r="CS619" s="45"/>
      <c r="CT619" s="45"/>
      <c r="CU619" s="45"/>
      <c r="CV619" s="45"/>
      <c r="CW619" s="45"/>
      <c r="CX619" s="45"/>
      <c r="CY619" s="45"/>
      <c r="CZ619" s="45"/>
      <c r="DA619" s="45"/>
      <c r="DB619" s="45"/>
      <c r="DC619" s="45"/>
      <c r="DD619" s="45"/>
      <c r="DE619" s="45"/>
      <c r="DF619" s="45"/>
      <c r="DG619" s="45"/>
      <c r="DH619" s="45"/>
      <c r="DI619" s="45"/>
      <c r="DJ619" s="45"/>
      <c r="DK619" s="45"/>
      <c r="DL619" s="45"/>
      <c r="DM619" s="45"/>
      <c r="DN619" s="45"/>
      <c r="DO619" s="45"/>
      <c r="DP619" s="45"/>
      <c r="DQ619" s="45"/>
    </row>
    <row r="620" spans="2:121" s="44" customFormat="1" ht="22.5" x14ac:dyDescent="0.2">
      <c r="B620" s="106" t="s">
        <v>636</v>
      </c>
      <c r="C620" s="91" t="s">
        <v>1274</v>
      </c>
      <c r="D620" s="108" t="s">
        <v>751</v>
      </c>
      <c r="E620" s="102">
        <v>1</v>
      </c>
      <c r="F620" s="101">
        <f t="shared" si="51"/>
        <v>1</v>
      </c>
      <c r="G620" s="102">
        <v>9.5</v>
      </c>
      <c r="H620" s="102">
        <f t="shared" si="53"/>
        <v>10.64</v>
      </c>
      <c r="I620" s="102">
        <f t="shared" si="52"/>
        <v>10.64</v>
      </c>
      <c r="J620" s="190"/>
      <c r="K620" s="45"/>
      <c r="L620" s="147"/>
      <c r="M620" s="147"/>
      <c r="N620" s="147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  <c r="AG620" s="45"/>
      <c r="AH620" s="45"/>
      <c r="AI620" s="45"/>
      <c r="AJ620" s="45"/>
      <c r="AK620" s="45"/>
      <c r="AL620" s="45"/>
      <c r="AM620" s="45"/>
      <c r="AN620" s="45"/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  <c r="BA620" s="45"/>
      <c r="BB620" s="45"/>
      <c r="BC620" s="45"/>
      <c r="BD620" s="45"/>
      <c r="BE620" s="45"/>
      <c r="BF620" s="45"/>
      <c r="BG620" s="45"/>
      <c r="BH620" s="45"/>
      <c r="BI620" s="45"/>
      <c r="BJ620" s="45"/>
      <c r="BK620" s="45"/>
      <c r="BL620" s="45"/>
      <c r="BM620" s="45"/>
      <c r="BN620" s="45"/>
      <c r="BO620" s="45"/>
      <c r="BP620" s="45"/>
      <c r="BQ620" s="45"/>
      <c r="BR620" s="45"/>
      <c r="BS620" s="45"/>
      <c r="BT620" s="45"/>
      <c r="BU620" s="45"/>
      <c r="BV620" s="45"/>
      <c r="BW620" s="45"/>
      <c r="BX620" s="45"/>
      <c r="BY620" s="45"/>
      <c r="BZ620" s="45"/>
      <c r="CA620" s="45"/>
      <c r="CB620" s="45"/>
      <c r="CC620" s="45"/>
      <c r="CD620" s="45"/>
      <c r="CE620" s="45"/>
      <c r="CF620" s="45"/>
      <c r="CG620" s="45"/>
      <c r="CH620" s="45"/>
      <c r="CI620" s="45"/>
      <c r="CJ620" s="45"/>
      <c r="CK620" s="45"/>
      <c r="CL620" s="45"/>
      <c r="CM620" s="45"/>
      <c r="CN620" s="45"/>
      <c r="CO620" s="45"/>
      <c r="CP620" s="45"/>
      <c r="CQ620" s="45"/>
      <c r="CR620" s="45"/>
      <c r="CS620" s="45"/>
      <c r="CT620" s="45"/>
      <c r="CU620" s="45"/>
      <c r="CV620" s="45"/>
      <c r="CW620" s="45"/>
      <c r="CX620" s="45"/>
      <c r="CY620" s="45"/>
      <c r="CZ620" s="45"/>
      <c r="DA620" s="45"/>
      <c r="DB620" s="45"/>
      <c r="DC620" s="45"/>
      <c r="DD620" s="45"/>
      <c r="DE620" s="45"/>
      <c r="DF620" s="45"/>
      <c r="DG620" s="45"/>
      <c r="DH620" s="45"/>
      <c r="DI620" s="45"/>
      <c r="DJ620" s="45"/>
      <c r="DK620" s="45"/>
      <c r="DL620" s="45"/>
      <c r="DM620" s="45"/>
      <c r="DN620" s="45"/>
      <c r="DO620" s="45"/>
      <c r="DP620" s="45"/>
      <c r="DQ620" s="45"/>
    </row>
    <row r="621" spans="2:121" s="44" customFormat="1" ht="33.75" x14ac:dyDescent="0.2">
      <c r="B621" s="106" t="s">
        <v>637</v>
      </c>
      <c r="C621" s="91" t="s">
        <v>1275</v>
      </c>
      <c r="D621" s="108" t="s">
        <v>870</v>
      </c>
      <c r="E621" s="102">
        <v>24</v>
      </c>
      <c r="F621" s="101">
        <f t="shared" si="51"/>
        <v>24</v>
      </c>
      <c r="G621" s="102">
        <v>6.56</v>
      </c>
      <c r="H621" s="102">
        <f t="shared" si="53"/>
        <v>7.35</v>
      </c>
      <c r="I621" s="102">
        <f t="shared" si="52"/>
        <v>176.4</v>
      </c>
      <c r="J621" s="190"/>
      <c r="K621" s="45"/>
      <c r="L621" s="147"/>
      <c r="M621" s="147"/>
      <c r="N621" s="147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  <c r="AG621" s="45"/>
      <c r="AH621" s="45"/>
      <c r="AI621" s="45"/>
      <c r="AJ621" s="45"/>
      <c r="AK621" s="45"/>
      <c r="AL621" s="45"/>
      <c r="AM621" s="45"/>
      <c r="AN621" s="45"/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  <c r="BA621" s="45"/>
      <c r="BB621" s="45"/>
      <c r="BC621" s="45"/>
      <c r="BD621" s="45"/>
      <c r="BE621" s="45"/>
      <c r="BF621" s="45"/>
      <c r="BG621" s="45"/>
      <c r="BH621" s="45"/>
      <c r="BI621" s="45"/>
      <c r="BJ621" s="45"/>
      <c r="BK621" s="45"/>
      <c r="BL621" s="45"/>
      <c r="BM621" s="45"/>
      <c r="BN621" s="45"/>
      <c r="BO621" s="45"/>
      <c r="BP621" s="45"/>
      <c r="BQ621" s="45"/>
      <c r="BR621" s="45"/>
      <c r="BS621" s="45"/>
      <c r="BT621" s="45"/>
      <c r="BU621" s="45"/>
      <c r="BV621" s="45"/>
      <c r="BW621" s="45"/>
      <c r="BX621" s="45"/>
      <c r="BY621" s="45"/>
      <c r="BZ621" s="45"/>
      <c r="CA621" s="45"/>
      <c r="CB621" s="45"/>
      <c r="CC621" s="45"/>
      <c r="CD621" s="45"/>
      <c r="CE621" s="45"/>
      <c r="CF621" s="45"/>
      <c r="CG621" s="45"/>
      <c r="CH621" s="45"/>
      <c r="CI621" s="45"/>
      <c r="CJ621" s="45"/>
      <c r="CK621" s="45"/>
      <c r="CL621" s="45"/>
      <c r="CM621" s="45"/>
      <c r="CN621" s="45"/>
      <c r="CO621" s="45"/>
      <c r="CP621" s="45"/>
      <c r="CQ621" s="45"/>
      <c r="CR621" s="45"/>
      <c r="CS621" s="45"/>
      <c r="CT621" s="45"/>
      <c r="CU621" s="45"/>
      <c r="CV621" s="45"/>
      <c r="CW621" s="45"/>
      <c r="CX621" s="45"/>
      <c r="CY621" s="45"/>
      <c r="CZ621" s="45"/>
      <c r="DA621" s="45"/>
      <c r="DB621" s="45"/>
      <c r="DC621" s="45"/>
      <c r="DD621" s="45"/>
      <c r="DE621" s="45"/>
      <c r="DF621" s="45"/>
      <c r="DG621" s="45"/>
      <c r="DH621" s="45"/>
      <c r="DI621" s="45"/>
      <c r="DJ621" s="45"/>
      <c r="DK621" s="45"/>
      <c r="DL621" s="45"/>
      <c r="DM621" s="45"/>
      <c r="DN621" s="45"/>
      <c r="DO621" s="45"/>
      <c r="DP621" s="45"/>
      <c r="DQ621" s="45"/>
    </row>
    <row r="622" spans="2:121" s="44" customFormat="1" ht="11.25" x14ac:dyDescent="0.2">
      <c r="B622" s="106" t="s">
        <v>638</v>
      </c>
      <c r="C622" s="91" t="s">
        <v>1276</v>
      </c>
      <c r="D622" s="108" t="s">
        <v>751</v>
      </c>
      <c r="E622" s="102">
        <v>1</v>
      </c>
      <c r="F622" s="101">
        <f t="shared" si="51"/>
        <v>1</v>
      </c>
      <c r="G622" s="102">
        <v>210</v>
      </c>
      <c r="H622" s="102">
        <f t="shared" si="53"/>
        <v>235.2</v>
      </c>
      <c r="I622" s="102">
        <f t="shared" si="52"/>
        <v>235.2</v>
      </c>
      <c r="J622" s="190"/>
      <c r="K622" s="45"/>
      <c r="L622" s="147"/>
      <c r="M622" s="147"/>
      <c r="N622" s="147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  <c r="AG622" s="45"/>
      <c r="AH622" s="45"/>
      <c r="AI622" s="45"/>
      <c r="AJ622" s="45"/>
      <c r="AK622" s="45"/>
      <c r="AL622" s="45"/>
      <c r="AM622" s="45"/>
      <c r="AN622" s="45"/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  <c r="BA622" s="45"/>
      <c r="BB622" s="45"/>
      <c r="BC622" s="45"/>
      <c r="BD622" s="45"/>
      <c r="BE622" s="45"/>
      <c r="BF622" s="45"/>
      <c r="BG622" s="45"/>
      <c r="BH622" s="45"/>
      <c r="BI622" s="45"/>
      <c r="BJ622" s="45"/>
      <c r="BK622" s="45"/>
      <c r="BL622" s="45"/>
      <c r="BM622" s="45"/>
      <c r="BN622" s="45"/>
      <c r="BO622" s="45"/>
      <c r="BP622" s="45"/>
      <c r="BQ622" s="45"/>
      <c r="BR622" s="45"/>
      <c r="BS622" s="45"/>
      <c r="BT622" s="45"/>
      <c r="BU622" s="45"/>
      <c r="BV622" s="45"/>
      <c r="BW622" s="45"/>
      <c r="BX622" s="45"/>
      <c r="BY622" s="45"/>
      <c r="BZ622" s="45"/>
      <c r="CA622" s="45"/>
      <c r="CB622" s="45"/>
      <c r="CC622" s="45"/>
      <c r="CD622" s="45"/>
      <c r="CE622" s="45"/>
      <c r="CF622" s="45"/>
      <c r="CG622" s="45"/>
      <c r="CH622" s="45"/>
      <c r="CI622" s="45"/>
      <c r="CJ622" s="45"/>
      <c r="CK622" s="45"/>
      <c r="CL622" s="45"/>
      <c r="CM622" s="45"/>
      <c r="CN622" s="45"/>
      <c r="CO622" s="45"/>
      <c r="CP622" s="45"/>
      <c r="CQ622" s="45"/>
      <c r="CR622" s="45"/>
      <c r="CS622" s="45"/>
      <c r="CT622" s="45"/>
      <c r="CU622" s="45"/>
      <c r="CV622" s="45"/>
      <c r="CW622" s="45"/>
      <c r="CX622" s="45"/>
      <c r="CY622" s="45"/>
      <c r="CZ622" s="45"/>
      <c r="DA622" s="45"/>
      <c r="DB622" s="45"/>
      <c r="DC622" s="45"/>
      <c r="DD622" s="45"/>
      <c r="DE622" s="45"/>
      <c r="DF622" s="45"/>
      <c r="DG622" s="45"/>
      <c r="DH622" s="45"/>
      <c r="DI622" s="45"/>
      <c r="DJ622" s="45"/>
      <c r="DK622" s="45"/>
      <c r="DL622" s="45"/>
      <c r="DM622" s="45"/>
      <c r="DN622" s="45"/>
      <c r="DO622" s="45"/>
      <c r="DP622" s="45"/>
      <c r="DQ622" s="45"/>
    </row>
    <row r="623" spans="2:121" s="44" customFormat="1" ht="11.25" x14ac:dyDescent="0.2">
      <c r="B623" s="106" t="s">
        <v>639</v>
      </c>
      <c r="C623" s="91" t="s">
        <v>1277</v>
      </c>
      <c r="D623" s="108" t="s">
        <v>751</v>
      </c>
      <c r="E623" s="102">
        <v>1</v>
      </c>
      <c r="F623" s="101">
        <f t="shared" si="51"/>
        <v>1</v>
      </c>
      <c r="G623" s="102">
        <v>160</v>
      </c>
      <c r="H623" s="102">
        <f t="shared" si="53"/>
        <v>179.2</v>
      </c>
      <c r="I623" s="102">
        <f t="shared" si="52"/>
        <v>179.2</v>
      </c>
      <c r="J623" s="190"/>
      <c r="K623" s="45"/>
      <c r="L623" s="147"/>
      <c r="M623" s="147"/>
      <c r="N623" s="147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  <c r="AG623" s="45"/>
      <c r="AH623" s="45"/>
      <c r="AI623" s="45"/>
      <c r="AJ623" s="45"/>
      <c r="AK623" s="45"/>
      <c r="AL623" s="45"/>
      <c r="AM623" s="45"/>
      <c r="AN623" s="45"/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  <c r="BA623" s="45"/>
      <c r="BB623" s="45"/>
      <c r="BC623" s="45"/>
      <c r="BD623" s="45"/>
      <c r="BE623" s="45"/>
      <c r="BF623" s="45"/>
      <c r="BG623" s="45"/>
      <c r="BH623" s="45"/>
      <c r="BI623" s="45"/>
      <c r="BJ623" s="45"/>
      <c r="BK623" s="45"/>
      <c r="BL623" s="45"/>
      <c r="BM623" s="45"/>
      <c r="BN623" s="45"/>
      <c r="BO623" s="45"/>
      <c r="BP623" s="45"/>
      <c r="BQ623" s="45"/>
      <c r="BR623" s="45"/>
      <c r="BS623" s="45"/>
      <c r="BT623" s="45"/>
      <c r="BU623" s="45"/>
      <c r="BV623" s="45"/>
      <c r="BW623" s="45"/>
      <c r="BX623" s="45"/>
      <c r="BY623" s="45"/>
      <c r="BZ623" s="45"/>
      <c r="CA623" s="45"/>
      <c r="CB623" s="45"/>
      <c r="CC623" s="45"/>
      <c r="CD623" s="45"/>
      <c r="CE623" s="45"/>
      <c r="CF623" s="45"/>
      <c r="CG623" s="45"/>
      <c r="CH623" s="45"/>
      <c r="CI623" s="45"/>
      <c r="CJ623" s="45"/>
      <c r="CK623" s="45"/>
      <c r="CL623" s="45"/>
      <c r="CM623" s="45"/>
      <c r="CN623" s="45"/>
      <c r="CO623" s="45"/>
      <c r="CP623" s="45"/>
      <c r="CQ623" s="45"/>
      <c r="CR623" s="45"/>
      <c r="CS623" s="45"/>
      <c r="CT623" s="45"/>
      <c r="CU623" s="45"/>
      <c r="CV623" s="45"/>
      <c r="CW623" s="45"/>
      <c r="CX623" s="45"/>
      <c r="CY623" s="45"/>
      <c r="CZ623" s="45"/>
      <c r="DA623" s="45"/>
      <c r="DB623" s="45"/>
      <c r="DC623" s="45"/>
      <c r="DD623" s="45"/>
      <c r="DE623" s="45"/>
      <c r="DF623" s="45"/>
      <c r="DG623" s="45"/>
      <c r="DH623" s="45"/>
      <c r="DI623" s="45"/>
      <c r="DJ623" s="45"/>
      <c r="DK623" s="45"/>
      <c r="DL623" s="45"/>
      <c r="DM623" s="45"/>
      <c r="DN623" s="45"/>
      <c r="DO623" s="45"/>
      <c r="DP623" s="45"/>
      <c r="DQ623" s="45"/>
    </row>
    <row r="624" spans="2:121" s="44" customFormat="1" ht="11.25" x14ac:dyDescent="0.2">
      <c r="B624" s="106" t="s">
        <v>640</v>
      </c>
      <c r="C624" s="91" t="s">
        <v>1278</v>
      </c>
      <c r="D624" s="108" t="s">
        <v>751</v>
      </c>
      <c r="E624" s="102">
        <v>1</v>
      </c>
      <c r="F624" s="101">
        <f t="shared" si="51"/>
        <v>1</v>
      </c>
      <c r="G624" s="102">
        <v>2500</v>
      </c>
      <c r="H624" s="102">
        <f t="shared" si="53"/>
        <v>2800.04</v>
      </c>
      <c r="I624" s="102">
        <f t="shared" si="52"/>
        <v>2800.04</v>
      </c>
      <c r="J624" s="190"/>
      <c r="K624" s="45"/>
      <c r="L624" s="147"/>
      <c r="M624" s="147"/>
      <c r="N624" s="147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  <c r="AG624" s="45"/>
      <c r="AH624" s="45"/>
      <c r="AI624" s="45"/>
      <c r="AJ624" s="45"/>
      <c r="AK624" s="45"/>
      <c r="AL624" s="45"/>
      <c r="AM624" s="45"/>
      <c r="AN624" s="45"/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  <c r="BA624" s="45"/>
      <c r="BB624" s="45"/>
      <c r="BC624" s="45"/>
      <c r="BD624" s="45"/>
      <c r="BE624" s="45"/>
      <c r="BF624" s="45"/>
      <c r="BG624" s="45"/>
      <c r="BH624" s="45"/>
      <c r="BI624" s="45"/>
      <c r="BJ624" s="45"/>
      <c r="BK624" s="45"/>
      <c r="BL624" s="45"/>
      <c r="BM624" s="45"/>
      <c r="BN624" s="45"/>
      <c r="BO624" s="45"/>
      <c r="BP624" s="45"/>
      <c r="BQ624" s="45"/>
      <c r="BR624" s="45"/>
      <c r="BS624" s="45"/>
      <c r="BT624" s="45"/>
      <c r="BU624" s="45"/>
      <c r="BV624" s="45"/>
      <c r="BW624" s="45"/>
      <c r="BX624" s="45"/>
      <c r="BY624" s="45"/>
      <c r="BZ624" s="45"/>
      <c r="CA624" s="45"/>
      <c r="CB624" s="45"/>
      <c r="CC624" s="45"/>
      <c r="CD624" s="45"/>
      <c r="CE624" s="45"/>
      <c r="CF624" s="45"/>
      <c r="CG624" s="45"/>
      <c r="CH624" s="45"/>
      <c r="CI624" s="45"/>
      <c r="CJ624" s="45"/>
      <c r="CK624" s="45"/>
      <c r="CL624" s="45"/>
      <c r="CM624" s="45"/>
      <c r="CN624" s="45"/>
      <c r="CO624" s="45"/>
      <c r="CP624" s="45"/>
      <c r="CQ624" s="45"/>
      <c r="CR624" s="45"/>
      <c r="CS624" s="45"/>
      <c r="CT624" s="45"/>
      <c r="CU624" s="45"/>
      <c r="CV624" s="45"/>
      <c r="CW624" s="45"/>
      <c r="CX624" s="45"/>
      <c r="CY624" s="45"/>
      <c r="CZ624" s="45"/>
      <c r="DA624" s="45"/>
      <c r="DB624" s="45"/>
      <c r="DC624" s="45"/>
      <c r="DD624" s="45"/>
      <c r="DE624" s="45"/>
      <c r="DF624" s="45"/>
      <c r="DG624" s="45"/>
      <c r="DH624" s="45"/>
      <c r="DI624" s="45"/>
      <c r="DJ624" s="45"/>
      <c r="DK624" s="45"/>
      <c r="DL624" s="45"/>
      <c r="DM624" s="45"/>
      <c r="DN624" s="45"/>
      <c r="DO624" s="45"/>
      <c r="DP624" s="45"/>
      <c r="DQ624" s="45"/>
    </row>
    <row r="625" spans="2:121" s="44" customFormat="1" ht="11.25" x14ac:dyDescent="0.2">
      <c r="B625" s="106" t="s">
        <v>641</v>
      </c>
      <c r="C625" s="91" t="s">
        <v>1279</v>
      </c>
      <c r="D625" s="108" t="s">
        <v>23</v>
      </c>
      <c r="E625" s="102">
        <v>1</v>
      </c>
      <c r="F625" s="101">
        <f t="shared" si="51"/>
        <v>1</v>
      </c>
      <c r="G625" s="102">
        <v>4.8</v>
      </c>
      <c r="H625" s="102">
        <f t="shared" si="53"/>
        <v>5.38</v>
      </c>
      <c r="I625" s="102">
        <f t="shared" si="52"/>
        <v>5.38</v>
      </c>
      <c r="J625" s="190"/>
      <c r="K625" s="45"/>
      <c r="L625" s="147"/>
      <c r="M625" s="147"/>
      <c r="N625" s="147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  <c r="AG625" s="45"/>
      <c r="AH625" s="45"/>
      <c r="AI625" s="45"/>
      <c r="AJ625" s="45"/>
      <c r="AK625" s="45"/>
      <c r="AL625" s="45"/>
      <c r="AM625" s="45"/>
      <c r="AN625" s="45"/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  <c r="BA625" s="45"/>
      <c r="BB625" s="45"/>
      <c r="BC625" s="45"/>
      <c r="BD625" s="45"/>
      <c r="BE625" s="45"/>
      <c r="BF625" s="45"/>
      <c r="BG625" s="45"/>
      <c r="BH625" s="45"/>
      <c r="BI625" s="45"/>
      <c r="BJ625" s="45"/>
      <c r="BK625" s="45"/>
      <c r="BL625" s="45"/>
      <c r="BM625" s="45"/>
      <c r="BN625" s="45"/>
      <c r="BO625" s="45"/>
      <c r="BP625" s="45"/>
      <c r="BQ625" s="45"/>
      <c r="BR625" s="45"/>
      <c r="BS625" s="45"/>
      <c r="BT625" s="45"/>
      <c r="BU625" s="45"/>
      <c r="BV625" s="45"/>
      <c r="BW625" s="45"/>
      <c r="BX625" s="45"/>
      <c r="BY625" s="45"/>
      <c r="BZ625" s="45"/>
      <c r="CA625" s="45"/>
      <c r="CB625" s="45"/>
      <c r="CC625" s="45"/>
      <c r="CD625" s="45"/>
      <c r="CE625" s="45"/>
      <c r="CF625" s="45"/>
      <c r="CG625" s="45"/>
      <c r="CH625" s="45"/>
      <c r="CI625" s="45"/>
      <c r="CJ625" s="45"/>
      <c r="CK625" s="45"/>
      <c r="CL625" s="45"/>
      <c r="CM625" s="45"/>
      <c r="CN625" s="45"/>
      <c r="CO625" s="45"/>
      <c r="CP625" s="45"/>
      <c r="CQ625" s="45"/>
      <c r="CR625" s="45"/>
      <c r="CS625" s="45"/>
      <c r="CT625" s="45"/>
      <c r="CU625" s="45"/>
      <c r="CV625" s="45"/>
      <c r="CW625" s="45"/>
      <c r="CX625" s="45"/>
      <c r="CY625" s="45"/>
      <c r="CZ625" s="45"/>
      <c r="DA625" s="45"/>
      <c r="DB625" s="45"/>
      <c r="DC625" s="45"/>
      <c r="DD625" s="45"/>
      <c r="DE625" s="45"/>
      <c r="DF625" s="45"/>
      <c r="DG625" s="45"/>
      <c r="DH625" s="45"/>
      <c r="DI625" s="45"/>
      <c r="DJ625" s="45"/>
      <c r="DK625" s="45"/>
      <c r="DL625" s="45"/>
      <c r="DM625" s="45"/>
      <c r="DN625" s="45"/>
      <c r="DO625" s="45"/>
      <c r="DP625" s="45"/>
      <c r="DQ625" s="45"/>
    </row>
    <row r="626" spans="2:121" s="44" customFormat="1" ht="11.25" x14ac:dyDescent="0.2">
      <c r="B626" s="106" t="s">
        <v>642</v>
      </c>
      <c r="C626" s="91" t="s">
        <v>1280</v>
      </c>
      <c r="D626" s="108" t="s">
        <v>751</v>
      </c>
      <c r="E626" s="102">
        <v>1</v>
      </c>
      <c r="F626" s="101">
        <f t="shared" si="51"/>
        <v>1</v>
      </c>
      <c r="G626" s="104">
        <v>3.01</v>
      </c>
      <c r="H626" s="102">
        <f t="shared" si="53"/>
        <v>3.37</v>
      </c>
      <c r="I626" s="102">
        <f t="shared" si="52"/>
        <v>3.37</v>
      </c>
      <c r="J626" s="190"/>
      <c r="K626" s="45"/>
      <c r="L626" s="147"/>
      <c r="M626" s="147"/>
      <c r="N626" s="147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  <c r="AG626" s="45"/>
      <c r="AH626" s="45"/>
      <c r="AI626" s="45"/>
      <c r="AJ626" s="45"/>
      <c r="AK626" s="45"/>
      <c r="AL626" s="45"/>
      <c r="AM626" s="45"/>
      <c r="AN626" s="45"/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  <c r="BA626" s="45"/>
      <c r="BB626" s="45"/>
      <c r="BC626" s="45"/>
      <c r="BD626" s="45"/>
      <c r="BE626" s="45"/>
      <c r="BF626" s="45"/>
      <c r="BG626" s="45"/>
      <c r="BH626" s="45"/>
      <c r="BI626" s="45"/>
      <c r="BJ626" s="45"/>
      <c r="BK626" s="45"/>
      <c r="BL626" s="45"/>
      <c r="BM626" s="45"/>
      <c r="BN626" s="45"/>
      <c r="BO626" s="45"/>
      <c r="BP626" s="45"/>
      <c r="BQ626" s="45"/>
      <c r="BR626" s="45"/>
      <c r="BS626" s="45"/>
      <c r="BT626" s="45"/>
      <c r="BU626" s="45"/>
      <c r="BV626" s="45"/>
      <c r="BW626" s="45"/>
      <c r="BX626" s="45"/>
      <c r="BY626" s="45"/>
      <c r="BZ626" s="45"/>
      <c r="CA626" s="45"/>
      <c r="CB626" s="45"/>
      <c r="CC626" s="45"/>
      <c r="CD626" s="45"/>
      <c r="CE626" s="45"/>
      <c r="CF626" s="45"/>
      <c r="CG626" s="45"/>
      <c r="CH626" s="45"/>
      <c r="CI626" s="45"/>
      <c r="CJ626" s="45"/>
      <c r="CK626" s="45"/>
      <c r="CL626" s="45"/>
      <c r="CM626" s="45"/>
      <c r="CN626" s="45"/>
      <c r="CO626" s="45"/>
      <c r="CP626" s="45"/>
      <c r="CQ626" s="45"/>
      <c r="CR626" s="45"/>
      <c r="CS626" s="45"/>
      <c r="CT626" s="45"/>
      <c r="CU626" s="45"/>
      <c r="CV626" s="45"/>
      <c r="CW626" s="45"/>
      <c r="CX626" s="45"/>
      <c r="CY626" s="45"/>
      <c r="CZ626" s="45"/>
      <c r="DA626" s="45"/>
      <c r="DB626" s="45"/>
      <c r="DC626" s="45"/>
      <c r="DD626" s="45"/>
      <c r="DE626" s="45"/>
      <c r="DF626" s="45"/>
      <c r="DG626" s="45"/>
      <c r="DH626" s="45"/>
      <c r="DI626" s="45"/>
      <c r="DJ626" s="45"/>
      <c r="DK626" s="45"/>
      <c r="DL626" s="45"/>
      <c r="DM626" s="45"/>
      <c r="DN626" s="45"/>
      <c r="DO626" s="45"/>
      <c r="DP626" s="45"/>
      <c r="DQ626" s="45"/>
    </row>
    <row r="627" spans="2:121" s="44" customFormat="1" ht="11.25" x14ac:dyDescent="0.2">
      <c r="B627" s="106" t="s">
        <v>643</v>
      </c>
      <c r="C627" s="91" t="s">
        <v>1281</v>
      </c>
      <c r="D627" s="108" t="s">
        <v>751</v>
      </c>
      <c r="E627" s="102">
        <v>1</v>
      </c>
      <c r="F627" s="101">
        <f t="shared" si="51"/>
        <v>1</v>
      </c>
      <c r="G627" s="102">
        <v>3.41</v>
      </c>
      <c r="H627" s="102">
        <f t="shared" si="53"/>
        <v>3.82</v>
      </c>
      <c r="I627" s="102">
        <f t="shared" si="52"/>
        <v>3.82</v>
      </c>
      <c r="J627" s="190"/>
      <c r="K627" s="45"/>
      <c r="L627" s="147"/>
      <c r="M627" s="147"/>
      <c r="N627" s="147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  <c r="AG627" s="45"/>
      <c r="AH627" s="45"/>
      <c r="AI627" s="45"/>
      <c r="AJ627" s="45"/>
      <c r="AK627" s="45"/>
      <c r="AL627" s="45"/>
      <c r="AM627" s="45"/>
      <c r="AN627" s="45"/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  <c r="BA627" s="45"/>
      <c r="BB627" s="45"/>
      <c r="BC627" s="45"/>
      <c r="BD627" s="45"/>
      <c r="BE627" s="45"/>
      <c r="BF627" s="45"/>
      <c r="BG627" s="45"/>
      <c r="BH627" s="45"/>
      <c r="BI627" s="45"/>
      <c r="BJ627" s="45"/>
      <c r="BK627" s="45"/>
      <c r="BL627" s="45"/>
      <c r="BM627" s="45"/>
      <c r="BN627" s="45"/>
      <c r="BO627" s="45"/>
      <c r="BP627" s="45"/>
      <c r="BQ627" s="45"/>
      <c r="BR627" s="45"/>
      <c r="BS627" s="45"/>
      <c r="BT627" s="45"/>
      <c r="BU627" s="45"/>
      <c r="BV627" s="45"/>
      <c r="BW627" s="45"/>
      <c r="BX627" s="45"/>
      <c r="BY627" s="45"/>
      <c r="BZ627" s="45"/>
      <c r="CA627" s="45"/>
      <c r="CB627" s="45"/>
      <c r="CC627" s="45"/>
      <c r="CD627" s="45"/>
      <c r="CE627" s="45"/>
      <c r="CF627" s="45"/>
      <c r="CG627" s="45"/>
      <c r="CH627" s="45"/>
      <c r="CI627" s="45"/>
      <c r="CJ627" s="45"/>
      <c r="CK627" s="45"/>
      <c r="CL627" s="45"/>
      <c r="CM627" s="45"/>
      <c r="CN627" s="45"/>
      <c r="CO627" s="45"/>
      <c r="CP627" s="45"/>
      <c r="CQ627" s="45"/>
      <c r="CR627" s="45"/>
      <c r="CS627" s="45"/>
      <c r="CT627" s="45"/>
      <c r="CU627" s="45"/>
      <c r="CV627" s="45"/>
      <c r="CW627" s="45"/>
      <c r="CX627" s="45"/>
      <c r="CY627" s="45"/>
      <c r="CZ627" s="45"/>
      <c r="DA627" s="45"/>
      <c r="DB627" s="45"/>
      <c r="DC627" s="45"/>
      <c r="DD627" s="45"/>
      <c r="DE627" s="45"/>
      <c r="DF627" s="45"/>
      <c r="DG627" s="45"/>
      <c r="DH627" s="45"/>
      <c r="DI627" s="45"/>
      <c r="DJ627" s="45"/>
      <c r="DK627" s="45"/>
      <c r="DL627" s="45"/>
      <c r="DM627" s="45"/>
      <c r="DN627" s="45"/>
      <c r="DO627" s="45"/>
      <c r="DP627" s="45"/>
      <c r="DQ627" s="45"/>
    </row>
    <row r="628" spans="2:121" s="44" customFormat="1" ht="11.25" x14ac:dyDescent="0.2">
      <c r="B628" s="106" t="s">
        <v>644</v>
      </c>
      <c r="C628" s="91" t="s">
        <v>1282</v>
      </c>
      <c r="D628" s="108" t="s">
        <v>751</v>
      </c>
      <c r="E628" s="102">
        <v>4</v>
      </c>
      <c r="F628" s="101">
        <f t="shared" si="51"/>
        <v>4</v>
      </c>
      <c r="G628" s="102">
        <v>3.9</v>
      </c>
      <c r="H628" s="102">
        <f t="shared" si="53"/>
        <v>4.37</v>
      </c>
      <c r="I628" s="102">
        <f t="shared" si="52"/>
        <v>17.48</v>
      </c>
      <c r="J628" s="190"/>
      <c r="K628" s="45"/>
      <c r="L628" s="147"/>
      <c r="M628" s="147"/>
      <c r="N628" s="147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  <c r="AG628" s="45"/>
      <c r="AH628" s="45"/>
      <c r="AI628" s="45"/>
      <c r="AJ628" s="45"/>
      <c r="AK628" s="45"/>
      <c r="AL628" s="45"/>
      <c r="AM628" s="45"/>
      <c r="AN628" s="45"/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  <c r="BA628" s="45"/>
      <c r="BB628" s="45"/>
      <c r="BC628" s="45"/>
      <c r="BD628" s="45"/>
      <c r="BE628" s="45"/>
      <c r="BF628" s="45"/>
      <c r="BG628" s="45"/>
      <c r="BH628" s="45"/>
      <c r="BI628" s="45"/>
      <c r="BJ628" s="45"/>
      <c r="BK628" s="45"/>
      <c r="BL628" s="45"/>
      <c r="BM628" s="45"/>
      <c r="BN628" s="45"/>
      <c r="BO628" s="45"/>
      <c r="BP628" s="45"/>
      <c r="BQ628" s="45"/>
      <c r="BR628" s="45"/>
      <c r="BS628" s="45"/>
      <c r="BT628" s="45"/>
      <c r="BU628" s="45"/>
      <c r="BV628" s="45"/>
      <c r="BW628" s="45"/>
      <c r="BX628" s="45"/>
      <c r="BY628" s="45"/>
      <c r="BZ628" s="45"/>
      <c r="CA628" s="45"/>
      <c r="CB628" s="45"/>
      <c r="CC628" s="45"/>
      <c r="CD628" s="45"/>
      <c r="CE628" s="45"/>
      <c r="CF628" s="45"/>
      <c r="CG628" s="45"/>
      <c r="CH628" s="45"/>
      <c r="CI628" s="45"/>
      <c r="CJ628" s="45"/>
      <c r="CK628" s="45"/>
      <c r="CL628" s="45"/>
      <c r="CM628" s="45"/>
      <c r="CN628" s="45"/>
      <c r="CO628" s="45"/>
      <c r="CP628" s="45"/>
      <c r="CQ628" s="45"/>
      <c r="CR628" s="45"/>
      <c r="CS628" s="45"/>
      <c r="CT628" s="45"/>
      <c r="CU628" s="45"/>
      <c r="CV628" s="45"/>
      <c r="CW628" s="45"/>
      <c r="CX628" s="45"/>
      <c r="CY628" s="45"/>
      <c r="CZ628" s="45"/>
      <c r="DA628" s="45"/>
      <c r="DB628" s="45"/>
      <c r="DC628" s="45"/>
      <c r="DD628" s="45"/>
      <c r="DE628" s="45"/>
      <c r="DF628" s="45"/>
      <c r="DG628" s="45"/>
      <c r="DH628" s="45"/>
      <c r="DI628" s="45"/>
      <c r="DJ628" s="45"/>
      <c r="DK628" s="45"/>
      <c r="DL628" s="45"/>
      <c r="DM628" s="45"/>
      <c r="DN628" s="45"/>
      <c r="DO628" s="45"/>
      <c r="DP628" s="45"/>
      <c r="DQ628" s="45"/>
    </row>
    <row r="629" spans="2:121" s="44" customFormat="1" ht="11.25" x14ac:dyDescent="0.2">
      <c r="B629" s="106" t="s">
        <v>645</v>
      </c>
      <c r="C629" s="91" t="s">
        <v>1283</v>
      </c>
      <c r="D629" s="108" t="s">
        <v>751</v>
      </c>
      <c r="E629" s="102">
        <v>1</v>
      </c>
      <c r="F629" s="101">
        <f t="shared" si="51"/>
        <v>1</v>
      </c>
      <c r="G629" s="102">
        <v>4.66</v>
      </c>
      <c r="H629" s="102">
        <f t="shared" si="53"/>
        <v>5.22</v>
      </c>
      <c r="I629" s="102">
        <f t="shared" si="52"/>
        <v>5.22</v>
      </c>
      <c r="J629" s="190"/>
      <c r="K629" s="45"/>
      <c r="L629" s="147"/>
      <c r="M629" s="147"/>
      <c r="N629" s="147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  <c r="AG629" s="45"/>
      <c r="AH629" s="45"/>
      <c r="AI629" s="45"/>
      <c r="AJ629" s="45"/>
      <c r="AK629" s="45"/>
      <c r="AL629" s="45"/>
      <c r="AM629" s="45"/>
      <c r="AN629" s="45"/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  <c r="BA629" s="45"/>
      <c r="BB629" s="45"/>
      <c r="BC629" s="45"/>
      <c r="BD629" s="45"/>
      <c r="BE629" s="45"/>
      <c r="BF629" s="45"/>
      <c r="BG629" s="45"/>
      <c r="BH629" s="45"/>
      <c r="BI629" s="45"/>
      <c r="BJ629" s="45"/>
      <c r="BK629" s="45"/>
      <c r="BL629" s="45"/>
      <c r="BM629" s="45"/>
      <c r="BN629" s="45"/>
      <c r="BO629" s="45"/>
      <c r="BP629" s="45"/>
      <c r="BQ629" s="45"/>
      <c r="BR629" s="45"/>
      <c r="BS629" s="45"/>
      <c r="BT629" s="45"/>
      <c r="BU629" s="45"/>
      <c r="BV629" s="45"/>
      <c r="BW629" s="45"/>
      <c r="BX629" s="45"/>
      <c r="BY629" s="45"/>
      <c r="BZ629" s="45"/>
      <c r="CA629" s="45"/>
      <c r="CB629" s="45"/>
      <c r="CC629" s="45"/>
      <c r="CD629" s="45"/>
      <c r="CE629" s="45"/>
      <c r="CF629" s="45"/>
      <c r="CG629" s="45"/>
      <c r="CH629" s="45"/>
      <c r="CI629" s="45"/>
      <c r="CJ629" s="45"/>
      <c r="CK629" s="45"/>
      <c r="CL629" s="45"/>
      <c r="CM629" s="45"/>
      <c r="CN629" s="45"/>
      <c r="CO629" s="45"/>
      <c r="CP629" s="45"/>
      <c r="CQ629" s="45"/>
      <c r="CR629" s="45"/>
      <c r="CS629" s="45"/>
      <c r="CT629" s="45"/>
      <c r="CU629" s="45"/>
      <c r="CV629" s="45"/>
      <c r="CW629" s="45"/>
      <c r="CX629" s="45"/>
      <c r="CY629" s="45"/>
      <c r="CZ629" s="45"/>
      <c r="DA629" s="45"/>
      <c r="DB629" s="45"/>
      <c r="DC629" s="45"/>
      <c r="DD629" s="45"/>
      <c r="DE629" s="45"/>
      <c r="DF629" s="45"/>
      <c r="DG629" s="45"/>
      <c r="DH629" s="45"/>
      <c r="DI629" s="45"/>
      <c r="DJ629" s="45"/>
      <c r="DK629" s="45"/>
      <c r="DL629" s="45"/>
      <c r="DM629" s="45"/>
      <c r="DN629" s="45"/>
      <c r="DO629" s="45"/>
      <c r="DP629" s="45"/>
      <c r="DQ629" s="45"/>
    </row>
    <row r="630" spans="2:121" s="44" customFormat="1" ht="22.5" x14ac:dyDescent="0.2">
      <c r="B630" s="106" t="s">
        <v>646</v>
      </c>
      <c r="C630" s="91" t="s">
        <v>1284</v>
      </c>
      <c r="D630" s="108" t="s">
        <v>23</v>
      </c>
      <c r="E630" s="102">
        <v>7</v>
      </c>
      <c r="F630" s="101">
        <f t="shared" si="51"/>
        <v>7</v>
      </c>
      <c r="G630" s="102">
        <v>10.99</v>
      </c>
      <c r="H630" s="102">
        <f t="shared" si="53"/>
        <v>12.31</v>
      </c>
      <c r="I630" s="102">
        <f t="shared" si="52"/>
        <v>86.17</v>
      </c>
      <c r="J630" s="190"/>
      <c r="K630" s="45"/>
      <c r="L630" s="147"/>
      <c r="M630" s="147"/>
      <c r="N630" s="147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  <c r="AG630" s="45"/>
      <c r="AH630" s="45"/>
      <c r="AI630" s="45"/>
      <c r="AJ630" s="45"/>
      <c r="AK630" s="45"/>
      <c r="AL630" s="45"/>
      <c r="AM630" s="45"/>
      <c r="AN630" s="45"/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  <c r="BA630" s="45"/>
      <c r="BB630" s="45"/>
      <c r="BC630" s="45"/>
      <c r="BD630" s="45"/>
      <c r="BE630" s="45"/>
      <c r="BF630" s="45"/>
      <c r="BG630" s="45"/>
      <c r="BH630" s="45"/>
      <c r="BI630" s="45"/>
      <c r="BJ630" s="45"/>
      <c r="BK630" s="45"/>
      <c r="BL630" s="45"/>
      <c r="BM630" s="45"/>
      <c r="BN630" s="45"/>
      <c r="BO630" s="45"/>
      <c r="BP630" s="45"/>
      <c r="BQ630" s="45"/>
      <c r="BR630" s="45"/>
      <c r="BS630" s="45"/>
      <c r="BT630" s="45"/>
      <c r="BU630" s="45"/>
      <c r="BV630" s="45"/>
      <c r="BW630" s="45"/>
      <c r="BX630" s="45"/>
      <c r="BY630" s="45"/>
      <c r="BZ630" s="45"/>
      <c r="CA630" s="45"/>
      <c r="CB630" s="45"/>
      <c r="CC630" s="45"/>
      <c r="CD630" s="45"/>
      <c r="CE630" s="45"/>
      <c r="CF630" s="45"/>
      <c r="CG630" s="45"/>
      <c r="CH630" s="45"/>
      <c r="CI630" s="45"/>
      <c r="CJ630" s="45"/>
      <c r="CK630" s="45"/>
      <c r="CL630" s="45"/>
      <c r="CM630" s="45"/>
      <c r="CN630" s="45"/>
      <c r="CO630" s="45"/>
      <c r="CP630" s="45"/>
      <c r="CQ630" s="45"/>
      <c r="CR630" s="45"/>
      <c r="CS630" s="45"/>
      <c r="CT630" s="45"/>
      <c r="CU630" s="45"/>
      <c r="CV630" s="45"/>
      <c r="CW630" s="45"/>
      <c r="CX630" s="45"/>
      <c r="CY630" s="45"/>
      <c r="CZ630" s="45"/>
      <c r="DA630" s="45"/>
      <c r="DB630" s="45"/>
      <c r="DC630" s="45"/>
      <c r="DD630" s="45"/>
      <c r="DE630" s="45"/>
      <c r="DF630" s="45"/>
      <c r="DG630" s="45"/>
      <c r="DH630" s="45"/>
      <c r="DI630" s="45"/>
      <c r="DJ630" s="45"/>
      <c r="DK630" s="45"/>
      <c r="DL630" s="45"/>
      <c r="DM630" s="45"/>
      <c r="DN630" s="45"/>
      <c r="DO630" s="45"/>
      <c r="DP630" s="45"/>
      <c r="DQ630" s="45"/>
    </row>
    <row r="631" spans="2:121" s="44" customFormat="1" ht="11.25" x14ac:dyDescent="0.2">
      <c r="B631" s="106" t="s">
        <v>647</v>
      </c>
      <c r="C631" s="91" t="s">
        <v>1285</v>
      </c>
      <c r="D631" s="108" t="s">
        <v>751</v>
      </c>
      <c r="E631" s="102">
        <v>7</v>
      </c>
      <c r="F631" s="101">
        <f t="shared" si="51"/>
        <v>7</v>
      </c>
      <c r="G631" s="102">
        <v>1.99</v>
      </c>
      <c r="H631" s="102">
        <f t="shared" si="53"/>
        <v>2.23</v>
      </c>
      <c r="I631" s="102">
        <f t="shared" si="52"/>
        <v>15.61</v>
      </c>
      <c r="J631" s="190"/>
      <c r="K631" s="45"/>
      <c r="L631" s="147"/>
      <c r="M631" s="147"/>
      <c r="N631" s="147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  <c r="AG631" s="45"/>
      <c r="AH631" s="45"/>
      <c r="AI631" s="45"/>
      <c r="AJ631" s="45"/>
      <c r="AK631" s="45"/>
      <c r="AL631" s="45"/>
      <c r="AM631" s="45"/>
      <c r="AN631" s="45"/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  <c r="BA631" s="45"/>
      <c r="BB631" s="45"/>
      <c r="BC631" s="45"/>
      <c r="BD631" s="45"/>
      <c r="BE631" s="45"/>
      <c r="BF631" s="45"/>
      <c r="BG631" s="45"/>
      <c r="BH631" s="45"/>
      <c r="BI631" s="45"/>
      <c r="BJ631" s="45"/>
      <c r="BK631" s="45"/>
      <c r="BL631" s="45"/>
      <c r="BM631" s="45"/>
      <c r="BN631" s="45"/>
      <c r="BO631" s="45"/>
      <c r="BP631" s="45"/>
      <c r="BQ631" s="45"/>
      <c r="BR631" s="45"/>
      <c r="BS631" s="45"/>
      <c r="BT631" s="45"/>
      <c r="BU631" s="45"/>
      <c r="BV631" s="45"/>
      <c r="BW631" s="45"/>
      <c r="BX631" s="45"/>
      <c r="BY631" s="45"/>
      <c r="BZ631" s="45"/>
      <c r="CA631" s="45"/>
      <c r="CB631" s="45"/>
      <c r="CC631" s="45"/>
      <c r="CD631" s="45"/>
      <c r="CE631" s="45"/>
      <c r="CF631" s="45"/>
      <c r="CG631" s="45"/>
      <c r="CH631" s="45"/>
      <c r="CI631" s="45"/>
      <c r="CJ631" s="45"/>
      <c r="CK631" s="45"/>
      <c r="CL631" s="45"/>
      <c r="CM631" s="45"/>
      <c r="CN631" s="45"/>
      <c r="CO631" s="45"/>
      <c r="CP631" s="45"/>
      <c r="CQ631" s="45"/>
      <c r="CR631" s="45"/>
      <c r="CS631" s="45"/>
      <c r="CT631" s="45"/>
      <c r="CU631" s="45"/>
      <c r="CV631" s="45"/>
      <c r="CW631" s="45"/>
      <c r="CX631" s="45"/>
      <c r="CY631" s="45"/>
      <c r="CZ631" s="45"/>
      <c r="DA631" s="45"/>
      <c r="DB631" s="45"/>
      <c r="DC631" s="45"/>
      <c r="DD631" s="45"/>
      <c r="DE631" s="45"/>
      <c r="DF631" s="45"/>
      <c r="DG631" s="45"/>
      <c r="DH631" s="45"/>
      <c r="DI631" s="45"/>
      <c r="DJ631" s="45"/>
      <c r="DK631" s="45"/>
      <c r="DL631" s="45"/>
      <c r="DM631" s="45"/>
      <c r="DN631" s="45"/>
      <c r="DO631" s="45"/>
      <c r="DP631" s="45"/>
      <c r="DQ631" s="45"/>
    </row>
    <row r="632" spans="2:121" s="44" customFormat="1" ht="11.25" x14ac:dyDescent="0.2">
      <c r="B632" s="106" t="s">
        <v>648</v>
      </c>
      <c r="C632" s="91" t="s">
        <v>1286</v>
      </c>
      <c r="D632" s="108" t="s">
        <v>751</v>
      </c>
      <c r="E632" s="102">
        <v>7</v>
      </c>
      <c r="F632" s="101">
        <f t="shared" si="51"/>
        <v>7</v>
      </c>
      <c r="G632" s="102">
        <v>0.83</v>
      </c>
      <c r="H632" s="102">
        <f t="shared" si="53"/>
        <v>0.93</v>
      </c>
      <c r="I632" s="102">
        <f t="shared" si="52"/>
        <v>6.51</v>
      </c>
      <c r="J632" s="190"/>
      <c r="K632" s="45"/>
      <c r="L632" s="147"/>
      <c r="M632" s="147"/>
      <c r="N632" s="147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  <c r="AG632" s="45"/>
      <c r="AH632" s="45"/>
      <c r="AI632" s="45"/>
      <c r="AJ632" s="45"/>
      <c r="AK632" s="45"/>
      <c r="AL632" s="45"/>
      <c r="AM632" s="45"/>
      <c r="AN632" s="45"/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  <c r="BA632" s="45"/>
      <c r="BB632" s="45"/>
      <c r="BC632" s="45"/>
      <c r="BD632" s="45"/>
      <c r="BE632" s="45"/>
      <c r="BF632" s="45"/>
      <c r="BG632" s="45"/>
      <c r="BH632" s="45"/>
      <c r="BI632" s="45"/>
      <c r="BJ632" s="45"/>
      <c r="BK632" s="45"/>
      <c r="BL632" s="45"/>
      <c r="BM632" s="45"/>
      <c r="BN632" s="45"/>
      <c r="BO632" s="45"/>
      <c r="BP632" s="45"/>
      <c r="BQ632" s="45"/>
      <c r="BR632" s="45"/>
      <c r="BS632" s="45"/>
      <c r="BT632" s="45"/>
      <c r="BU632" s="45"/>
      <c r="BV632" s="45"/>
      <c r="BW632" s="45"/>
      <c r="BX632" s="45"/>
      <c r="BY632" s="45"/>
      <c r="BZ632" s="45"/>
      <c r="CA632" s="45"/>
      <c r="CB632" s="45"/>
      <c r="CC632" s="45"/>
      <c r="CD632" s="45"/>
      <c r="CE632" s="45"/>
      <c r="CF632" s="45"/>
      <c r="CG632" s="45"/>
      <c r="CH632" s="45"/>
      <c r="CI632" s="45"/>
      <c r="CJ632" s="45"/>
      <c r="CK632" s="45"/>
      <c r="CL632" s="45"/>
      <c r="CM632" s="45"/>
      <c r="CN632" s="45"/>
      <c r="CO632" s="45"/>
      <c r="CP632" s="45"/>
      <c r="CQ632" s="45"/>
      <c r="CR632" s="45"/>
      <c r="CS632" s="45"/>
      <c r="CT632" s="45"/>
      <c r="CU632" s="45"/>
      <c r="CV632" s="45"/>
      <c r="CW632" s="45"/>
      <c r="CX632" s="45"/>
      <c r="CY632" s="45"/>
      <c r="CZ632" s="45"/>
      <c r="DA632" s="45"/>
      <c r="DB632" s="45"/>
      <c r="DC632" s="45"/>
      <c r="DD632" s="45"/>
      <c r="DE632" s="45"/>
      <c r="DF632" s="45"/>
      <c r="DG632" s="45"/>
      <c r="DH632" s="45"/>
      <c r="DI632" s="45"/>
      <c r="DJ632" s="45"/>
      <c r="DK632" s="45"/>
      <c r="DL632" s="45"/>
      <c r="DM632" s="45"/>
      <c r="DN632" s="45"/>
      <c r="DO632" s="45"/>
      <c r="DP632" s="45"/>
      <c r="DQ632" s="45"/>
    </row>
    <row r="633" spans="2:121" s="44" customFormat="1" ht="11.25" x14ac:dyDescent="0.2">
      <c r="B633" s="106" t="s">
        <v>649</v>
      </c>
      <c r="C633" s="91" t="s">
        <v>1287</v>
      </c>
      <c r="D633" s="108" t="s">
        <v>751</v>
      </c>
      <c r="E633" s="102">
        <v>1</v>
      </c>
      <c r="F633" s="101">
        <f t="shared" si="51"/>
        <v>1</v>
      </c>
      <c r="G633" s="102">
        <v>1.25</v>
      </c>
      <c r="H633" s="102">
        <f t="shared" si="53"/>
        <v>1.4</v>
      </c>
      <c r="I633" s="102">
        <f t="shared" si="52"/>
        <v>1.4</v>
      </c>
      <c r="J633" s="190"/>
      <c r="K633" s="45"/>
      <c r="L633" s="147"/>
      <c r="M633" s="147"/>
      <c r="N633" s="147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  <c r="AG633" s="45"/>
      <c r="AH633" s="45"/>
      <c r="AI633" s="45"/>
      <c r="AJ633" s="45"/>
      <c r="AK633" s="45"/>
      <c r="AL633" s="45"/>
      <c r="AM633" s="45"/>
      <c r="AN633" s="45"/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  <c r="BA633" s="45"/>
      <c r="BB633" s="45"/>
      <c r="BC633" s="45"/>
      <c r="BD633" s="45"/>
      <c r="BE633" s="45"/>
      <c r="BF633" s="45"/>
      <c r="BG633" s="45"/>
      <c r="BH633" s="45"/>
      <c r="BI633" s="45"/>
      <c r="BJ633" s="45"/>
      <c r="BK633" s="45"/>
      <c r="BL633" s="45"/>
      <c r="BM633" s="45"/>
      <c r="BN633" s="45"/>
      <c r="BO633" s="45"/>
      <c r="BP633" s="45"/>
      <c r="BQ633" s="45"/>
      <c r="BR633" s="45"/>
      <c r="BS633" s="45"/>
      <c r="BT633" s="45"/>
      <c r="BU633" s="45"/>
      <c r="BV633" s="45"/>
      <c r="BW633" s="45"/>
      <c r="BX633" s="45"/>
      <c r="BY633" s="45"/>
      <c r="BZ633" s="45"/>
      <c r="CA633" s="45"/>
      <c r="CB633" s="45"/>
      <c r="CC633" s="45"/>
      <c r="CD633" s="45"/>
      <c r="CE633" s="45"/>
      <c r="CF633" s="45"/>
      <c r="CG633" s="45"/>
      <c r="CH633" s="45"/>
      <c r="CI633" s="45"/>
      <c r="CJ633" s="45"/>
      <c r="CK633" s="45"/>
      <c r="CL633" s="45"/>
      <c r="CM633" s="45"/>
      <c r="CN633" s="45"/>
      <c r="CO633" s="45"/>
      <c r="CP633" s="45"/>
      <c r="CQ633" s="45"/>
      <c r="CR633" s="45"/>
      <c r="CS633" s="45"/>
      <c r="CT633" s="45"/>
      <c r="CU633" s="45"/>
      <c r="CV633" s="45"/>
      <c r="CW633" s="45"/>
      <c r="CX633" s="45"/>
      <c r="CY633" s="45"/>
      <c r="CZ633" s="45"/>
      <c r="DA633" s="45"/>
      <c r="DB633" s="45"/>
      <c r="DC633" s="45"/>
      <c r="DD633" s="45"/>
      <c r="DE633" s="45"/>
      <c r="DF633" s="45"/>
      <c r="DG633" s="45"/>
      <c r="DH633" s="45"/>
      <c r="DI633" s="45"/>
      <c r="DJ633" s="45"/>
      <c r="DK633" s="45"/>
      <c r="DL633" s="45"/>
      <c r="DM633" s="45"/>
      <c r="DN633" s="45"/>
      <c r="DO633" s="45"/>
      <c r="DP633" s="45"/>
      <c r="DQ633" s="45"/>
    </row>
    <row r="634" spans="2:121" s="44" customFormat="1" ht="11.25" x14ac:dyDescent="0.2">
      <c r="B634" s="106" t="s">
        <v>650</v>
      </c>
      <c r="C634" s="91" t="s">
        <v>1288</v>
      </c>
      <c r="D634" s="108" t="s">
        <v>751</v>
      </c>
      <c r="E634" s="102">
        <v>2</v>
      </c>
      <c r="F634" s="101">
        <f t="shared" si="51"/>
        <v>2</v>
      </c>
      <c r="G634" s="102">
        <v>19.43</v>
      </c>
      <c r="H634" s="102">
        <f t="shared" si="53"/>
        <v>21.76</v>
      </c>
      <c r="I634" s="102">
        <f t="shared" si="52"/>
        <v>43.52</v>
      </c>
      <c r="J634" s="190"/>
      <c r="K634" s="45"/>
      <c r="L634" s="147"/>
      <c r="M634" s="147"/>
      <c r="N634" s="147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  <c r="AG634" s="45"/>
      <c r="AH634" s="45"/>
      <c r="AI634" s="45"/>
      <c r="AJ634" s="45"/>
      <c r="AK634" s="45"/>
      <c r="AL634" s="45"/>
      <c r="AM634" s="45"/>
      <c r="AN634" s="45"/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  <c r="BA634" s="45"/>
      <c r="BB634" s="45"/>
      <c r="BC634" s="45"/>
      <c r="BD634" s="45"/>
      <c r="BE634" s="45"/>
      <c r="BF634" s="45"/>
      <c r="BG634" s="45"/>
      <c r="BH634" s="45"/>
      <c r="BI634" s="45"/>
      <c r="BJ634" s="45"/>
      <c r="BK634" s="45"/>
      <c r="BL634" s="45"/>
      <c r="BM634" s="45"/>
      <c r="BN634" s="45"/>
      <c r="BO634" s="45"/>
      <c r="BP634" s="45"/>
      <c r="BQ634" s="45"/>
      <c r="BR634" s="45"/>
      <c r="BS634" s="45"/>
      <c r="BT634" s="45"/>
      <c r="BU634" s="45"/>
      <c r="BV634" s="45"/>
      <c r="BW634" s="45"/>
      <c r="BX634" s="45"/>
      <c r="BY634" s="45"/>
      <c r="BZ634" s="45"/>
      <c r="CA634" s="45"/>
      <c r="CB634" s="45"/>
      <c r="CC634" s="45"/>
      <c r="CD634" s="45"/>
      <c r="CE634" s="45"/>
      <c r="CF634" s="45"/>
      <c r="CG634" s="45"/>
      <c r="CH634" s="45"/>
      <c r="CI634" s="45"/>
      <c r="CJ634" s="45"/>
      <c r="CK634" s="45"/>
      <c r="CL634" s="45"/>
      <c r="CM634" s="45"/>
      <c r="CN634" s="45"/>
      <c r="CO634" s="45"/>
      <c r="CP634" s="45"/>
      <c r="CQ634" s="45"/>
      <c r="CR634" s="45"/>
      <c r="CS634" s="45"/>
      <c r="CT634" s="45"/>
      <c r="CU634" s="45"/>
      <c r="CV634" s="45"/>
      <c r="CW634" s="45"/>
      <c r="CX634" s="45"/>
      <c r="CY634" s="45"/>
      <c r="CZ634" s="45"/>
      <c r="DA634" s="45"/>
      <c r="DB634" s="45"/>
      <c r="DC634" s="45"/>
      <c r="DD634" s="45"/>
      <c r="DE634" s="45"/>
      <c r="DF634" s="45"/>
      <c r="DG634" s="45"/>
      <c r="DH634" s="45"/>
      <c r="DI634" s="45"/>
      <c r="DJ634" s="45"/>
      <c r="DK634" s="45"/>
      <c r="DL634" s="45"/>
      <c r="DM634" s="45"/>
      <c r="DN634" s="45"/>
      <c r="DO634" s="45"/>
      <c r="DP634" s="45"/>
      <c r="DQ634" s="45"/>
    </row>
    <row r="635" spans="2:121" s="44" customFormat="1" ht="11.25" x14ac:dyDescent="0.2">
      <c r="B635" s="106" t="s">
        <v>651</v>
      </c>
      <c r="C635" s="91" t="s">
        <v>1289</v>
      </c>
      <c r="D635" s="108" t="s">
        <v>23</v>
      </c>
      <c r="E635" s="102">
        <v>32</v>
      </c>
      <c r="F635" s="101">
        <f t="shared" si="51"/>
        <v>32</v>
      </c>
      <c r="G635" s="102">
        <v>17.649999999999999</v>
      </c>
      <c r="H635" s="102">
        <f t="shared" si="53"/>
        <v>19.77</v>
      </c>
      <c r="I635" s="102">
        <f t="shared" si="52"/>
        <v>632.64</v>
      </c>
      <c r="J635" s="190"/>
      <c r="K635" s="45"/>
      <c r="L635" s="147"/>
      <c r="M635" s="147"/>
      <c r="N635" s="147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  <c r="AG635" s="45"/>
      <c r="AH635" s="45"/>
      <c r="AI635" s="45"/>
      <c r="AJ635" s="45"/>
      <c r="AK635" s="45"/>
      <c r="AL635" s="45"/>
      <c r="AM635" s="45"/>
      <c r="AN635" s="45"/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  <c r="BA635" s="45"/>
      <c r="BB635" s="45"/>
      <c r="BC635" s="45"/>
      <c r="BD635" s="45"/>
      <c r="BE635" s="45"/>
      <c r="BF635" s="45"/>
      <c r="BG635" s="45"/>
      <c r="BH635" s="45"/>
      <c r="BI635" s="45"/>
      <c r="BJ635" s="45"/>
      <c r="BK635" s="45"/>
      <c r="BL635" s="45"/>
      <c r="BM635" s="45"/>
      <c r="BN635" s="45"/>
      <c r="BO635" s="45"/>
      <c r="BP635" s="45"/>
      <c r="BQ635" s="45"/>
      <c r="BR635" s="45"/>
      <c r="BS635" s="45"/>
      <c r="BT635" s="45"/>
      <c r="BU635" s="45"/>
      <c r="BV635" s="45"/>
      <c r="BW635" s="45"/>
      <c r="BX635" s="45"/>
      <c r="BY635" s="45"/>
      <c r="BZ635" s="45"/>
      <c r="CA635" s="45"/>
      <c r="CB635" s="45"/>
      <c r="CC635" s="45"/>
      <c r="CD635" s="45"/>
      <c r="CE635" s="45"/>
      <c r="CF635" s="45"/>
      <c r="CG635" s="45"/>
      <c r="CH635" s="45"/>
      <c r="CI635" s="45"/>
      <c r="CJ635" s="45"/>
      <c r="CK635" s="45"/>
      <c r="CL635" s="45"/>
      <c r="CM635" s="45"/>
      <c r="CN635" s="45"/>
      <c r="CO635" s="45"/>
      <c r="CP635" s="45"/>
      <c r="CQ635" s="45"/>
      <c r="CR635" s="45"/>
      <c r="CS635" s="45"/>
      <c r="CT635" s="45"/>
      <c r="CU635" s="45"/>
      <c r="CV635" s="45"/>
      <c r="CW635" s="45"/>
      <c r="CX635" s="45"/>
      <c r="CY635" s="45"/>
      <c r="CZ635" s="45"/>
      <c r="DA635" s="45"/>
      <c r="DB635" s="45"/>
      <c r="DC635" s="45"/>
      <c r="DD635" s="45"/>
      <c r="DE635" s="45"/>
      <c r="DF635" s="45"/>
      <c r="DG635" s="45"/>
      <c r="DH635" s="45"/>
      <c r="DI635" s="45"/>
      <c r="DJ635" s="45"/>
      <c r="DK635" s="45"/>
      <c r="DL635" s="45"/>
      <c r="DM635" s="45"/>
      <c r="DN635" s="45"/>
      <c r="DO635" s="45"/>
      <c r="DP635" s="45"/>
      <c r="DQ635" s="45"/>
    </row>
    <row r="636" spans="2:121" s="44" customFormat="1" ht="11.25" x14ac:dyDescent="0.2">
      <c r="B636" s="106" t="s">
        <v>652</v>
      </c>
      <c r="C636" s="91" t="s">
        <v>1290</v>
      </c>
      <c r="D636" s="108" t="s">
        <v>751</v>
      </c>
      <c r="E636" s="102">
        <v>2</v>
      </c>
      <c r="F636" s="101">
        <f t="shared" si="51"/>
        <v>2</v>
      </c>
      <c r="G636" s="102">
        <v>10.18</v>
      </c>
      <c r="H636" s="102">
        <f t="shared" si="53"/>
        <v>11.4</v>
      </c>
      <c r="I636" s="102">
        <f t="shared" ref="I636:I699" si="54">ROUND(F636*H636,2)</f>
        <v>22.8</v>
      </c>
      <c r="J636" s="190"/>
      <c r="K636" s="45"/>
      <c r="L636" s="147"/>
      <c r="M636" s="147"/>
      <c r="N636" s="147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  <c r="AG636" s="45"/>
      <c r="AH636" s="45"/>
      <c r="AI636" s="45"/>
      <c r="AJ636" s="45"/>
      <c r="AK636" s="45"/>
      <c r="AL636" s="45"/>
      <c r="AM636" s="45"/>
      <c r="AN636" s="45"/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  <c r="BA636" s="45"/>
      <c r="BB636" s="45"/>
      <c r="BC636" s="45"/>
      <c r="BD636" s="45"/>
      <c r="BE636" s="45"/>
      <c r="BF636" s="45"/>
      <c r="BG636" s="45"/>
      <c r="BH636" s="45"/>
      <c r="BI636" s="45"/>
      <c r="BJ636" s="45"/>
      <c r="BK636" s="45"/>
      <c r="BL636" s="45"/>
      <c r="BM636" s="45"/>
      <c r="BN636" s="45"/>
      <c r="BO636" s="45"/>
      <c r="BP636" s="45"/>
      <c r="BQ636" s="45"/>
      <c r="BR636" s="45"/>
      <c r="BS636" s="45"/>
      <c r="BT636" s="45"/>
      <c r="BU636" s="45"/>
      <c r="BV636" s="45"/>
      <c r="BW636" s="45"/>
      <c r="BX636" s="45"/>
      <c r="BY636" s="45"/>
      <c r="BZ636" s="45"/>
      <c r="CA636" s="45"/>
      <c r="CB636" s="45"/>
      <c r="CC636" s="45"/>
      <c r="CD636" s="45"/>
      <c r="CE636" s="45"/>
      <c r="CF636" s="45"/>
      <c r="CG636" s="45"/>
      <c r="CH636" s="45"/>
      <c r="CI636" s="45"/>
      <c r="CJ636" s="45"/>
      <c r="CK636" s="45"/>
      <c r="CL636" s="45"/>
      <c r="CM636" s="45"/>
      <c r="CN636" s="45"/>
      <c r="CO636" s="45"/>
      <c r="CP636" s="45"/>
      <c r="CQ636" s="45"/>
      <c r="CR636" s="45"/>
      <c r="CS636" s="45"/>
      <c r="CT636" s="45"/>
      <c r="CU636" s="45"/>
      <c r="CV636" s="45"/>
      <c r="CW636" s="45"/>
      <c r="CX636" s="45"/>
      <c r="CY636" s="45"/>
      <c r="CZ636" s="45"/>
      <c r="DA636" s="45"/>
      <c r="DB636" s="45"/>
      <c r="DC636" s="45"/>
      <c r="DD636" s="45"/>
      <c r="DE636" s="45"/>
      <c r="DF636" s="45"/>
      <c r="DG636" s="45"/>
      <c r="DH636" s="45"/>
      <c r="DI636" s="45"/>
      <c r="DJ636" s="45"/>
      <c r="DK636" s="45"/>
      <c r="DL636" s="45"/>
      <c r="DM636" s="45"/>
      <c r="DN636" s="45"/>
      <c r="DO636" s="45"/>
      <c r="DP636" s="45"/>
      <c r="DQ636" s="45"/>
    </row>
    <row r="637" spans="2:121" s="44" customFormat="1" ht="11.25" x14ac:dyDescent="0.2">
      <c r="B637" s="106" t="s">
        <v>653</v>
      </c>
      <c r="C637" s="91" t="s">
        <v>1291</v>
      </c>
      <c r="D637" s="108" t="s">
        <v>751</v>
      </c>
      <c r="E637" s="102">
        <v>2</v>
      </c>
      <c r="F637" s="101">
        <f t="shared" ref="F637:F701" si="55">ROUND(E637,2)</f>
        <v>2</v>
      </c>
      <c r="G637" s="102">
        <v>19</v>
      </c>
      <c r="H637" s="102">
        <f t="shared" ref="H637:H700" si="56">ROUND(G637+G637*$H$6,2)</f>
        <v>21.28</v>
      </c>
      <c r="I637" s="102">
        <f t="shared" si="54"/>
        <v>42.56</v>
      </c>
      <c r="J637" s="190"/>
      <c r="K637" s="45"/>
      <c r="L637" s="147"/>
      <c r="M637" s="147"/>
      <c r="N637" s="147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  <c r="AG637" s="45"/>
      <c r="AH637" s="45"/>
      <c r="AI637" s="45"/>
      <c r="AJ637" s="45"/>
      <c r="AK637" s="45"/>
      <c r="AL637" s="45"/>
      <c r="AM637" s="45"/>
      <c r="AN637" s="45"/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  <c r="BA637" s="45"/>
      <c r="BB637" s="45"/>
      <c r="BC637" s="45"/>
      <c r="BD637" s="45"/>
      <c r="BE637" s="45"/>
      <c r="BF637" s="45"/>
      <c r="BG637" s="45"/>
      <c r="BH637" s="45"/>
      <c r="BI637" s="45"/>
      <c r="BJ637" s="45"/>
      <c r="BK637" s="45"/>
      <c r="BL637" s="45"/>
      <c r="BM637" s="45"/>
      <c r="BN637" s="45"/>
      <c r="BO637" s="45"/>
      <c r="BP637" s="45"/>
      <c r="BQ637" s="45"/>
      <c r="BR637" s="45"/>
      <c r="BS637" s="45"/>
      <c r="BT637" s="45"/>
      <c r="BU637" s="45"/>
      <c r="BV637" s="45"/>
      <c r="BW637" s="45"/>
      <c r="BX637" s="45"/>
      <c r="BY637" s="45"/>
      <c r="BZ637" s="45"/>
      <c r="CA637" s="45"/>
      <c r="CB637" s="45"/>
      <c r="CC637" s="45"/>
      <c r="CD637" s="45"/>
      <c r="CE637" s="45"/>
      <c r="CF637" s="45"/>
      <c r="CG637" s="45"/>
      <c r="CH637" s="45"/>
      <c r="CI637" s="45"/>
      <c r="CJ637" s="45"/>
      <c r="CK637" s="45"/>
      <c r="CL637" s="45"/>
      <c r="CM637" s="45"/>
      <c r="CN637" s="45"/>
      <c r="CO637" s="45"/>
      <c r="CP637" s="45"/>
      <c r="CQ637" s="45"/>
      <c r="CR637" s="45"/>
      <c r="CS637" s="45"/>
      <c r="CT637" s="45"/>
      <c r="CU637" s="45"/>
      <c r="CV637" s="45"/>
      <c r="CW637" s="45"/>
      <c r="CX637" s="45"/>
      <c r="CY637" s="45"/>
      <c r="CZ637" s="45"/>
      <c r="DA637" s="45"/>
      <c r="DB637" s="45"/>
      <c r="DC637" s="45"/>
      <c r="DD637" s="45"/>
      <c r="DE637" s="45"/>
      <c r="DF637" s="45"/>
      <c r="DG637" s="45"/>
      <c r="DH637" s="45"/>
      <c r="DI637" s="45"/>
      <c r="DJ637" s="45"/>
      <c r="DK637" s="45"/>
      <c r="DL637" s="45"/>
      <c r="DM637" s="45"/>
      <c r="DN637" s="45"/>
      <c r="DO637" s="45"/>
      <c r="DP637" s="45"/>
      <c r="DQ637" s="45"/>
    </row>
    <row r="638" spans="2:121" s="44" customFormat="1" ht="11.25" x14ac:dyDescent="0.2">
      <c r="B638" s="106" t="s">
        <v>654</v>
      </c>
      <c r="C638" s="91" t="s">
        <v>1292</v>
      </c>
      <c r="D638" s="108" t="s">
        <v>745</v>
      </c>
      <c r="E638" s="102">
        <v>1</v>
      </c>
      <c r="F638" s="101">
        <f t="shared" si="55"/>
        <v>1</v>
      </c>
      <c r="G638" s="102">
        <v>2000</v>
      </c>
      <c r="H638" s="102">
        <f t="shared" si="56"/>
        <v>2240.0300000000002</v>
      </c>
      <c r="I638" s="102">
        <f t="shared" si="54"/>
        <v>2240.0300000000002</v>
      </c>
      <c r="J638" s="190"/>
      <c r="K638" s="45"/>
      <c r="L638" s="147"/>
      <c r="M638" s="147"/>
      <c r="N638" s="147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  <c r="AG638" s="45"/>
      <c r="AH638" s="45"/>
      <c r="AI638" s="45"/>
      <c r="AJ638" s="45"/>
      <c r="AK638" s="45"/>
      <c r="AL638" s="45"/>
      <c r="AM638" s="45"/>
      <c r="AN638" s="45"/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  <c r="BA638" s="45"/>
      <c r="BB638" s="45"/>
      <c r="BC638" s="45"/>
      <c r="BD638" s="45"/>
      <c r="BE638" s="45"/>
      <c r="BF638" s="45"/>
      <c r="BG638" s="45"/>
      <c r="BH638" s="45"/>
      <c r="BI638" s="45"/>
      <c r="BJ638" s="45"/>
      <c r="BK638" s="45"/>
      <c r="BL638" s="45"/>
      <c r="BM638" s="45"/>
      <c r="BN638" s="45"/>
      <c r="BO638" s="45"/>
      <c r="BP638" s="45"/>
      <c r="BQ638" s="45"/>
      <c r="BR638" s="45"/>
      <c r="BS638" s="45"/>
      <c r="BT638" s="45"/>
      <c r="BU638" s="45"/>
      <c r="BV638" s="45"/>
      <c r="BW638" s="45"/>
      <c r="BX638" s="45"/>
      <c r="BY638" s="45"/>
      <c r="BZ638" s="45"/>
      <c r="CA638" s="45"/>
      <c r="CB638" s="45"/>
      <c r="CC638" s="45"/>
      <c r="CD638" s="45"/>
      <c r="CE638" s="45"/>
      <c r="CF638" s="45"/>
      <c r="CG638" s="45"/>
      <c r="CH638" s="45"/>
      <c r="CI638" s="45"/>
      <c r="CJ638" s="45"/>
      <c r="CK638" s="45"/>
      <c r="CL638" s="45"/>
      <c r="CM638" s="45"/>
      <c r="CN638" s="45"/>
      <c r="CO638" s="45"/>
      <c r="CP638" s="45"/>
      <c r="CQ638" s="45"/>
      <c r="CR638" s="45"/>
      <c r="CS638" s="45"/>
      <c r="CT638" s="45"/>
      <c r="CU638" s="45"/>
      <c r="CV638" s="45"/>
      <c r="CW638" s="45"/>
      <c r="CX638" s="45"/>
      <c r="CY638" s="45"/>
      <c r="CZ638" s="45"/>
      <c r="DA638" s="45"/>
      <c r="DB638" s="45"/>
      <c r="DC638" s="45"/>
      <c r="DD638" s="45"/>
      <c r="DE638" s="45"/>
      <c r="DF638" s="45"/>
      <c r="DG638" s="45"/>
      <c r="DH638" s="45"/>
      <c r="DI638" s="45"/>
      <c r="DJ638" s="45"/>
      <c r="DK638" s="45"/>
      <c r="DL638" s="45"/>
      <c r="DM638" s="45"/>
      <c r="DN638" s="45"/>
      <c r="DO638" s="45"/>
      <c r="DP638" s="45"/>
      <c r="DQ638" s="45"/>
    </row>
    <row r="639" spans="2:121" s="44" customFormat="1" ht="11.25" x14ac:dyDescent="0.2">
      <c r="B639" s="106" t="s">
        <v>655</v>
      </c>
      <c r="C639" s="91" t="s">
        <v>1293</v>
      </c>
      <c r="D639" s="108" t="s">
        <v>745</v>
      </c>
      <c r="E639" s="102">
        <v>1</v>
      </c>
      <c r="F639" s="101">
        <f t="shared" si="55"/>
        <v>1</v>
      </c>
      <c r="G639" s="102">
        <v>17500</v>
      </c>
      <c r="H639" s="102">
        <f t="shared" si="56"/>
        <v>19600.28</v>
      </c>
      <c r="I639" s="102">
        <f t="shared" si="54"/>
        <v>19600.28</v>
      </c>
      <c r="J639" s="190"/>
      <c r="K639" s="45"/>
      <c r="L639" s="147"/>
      <c r="M639" s="147"/>
      <c r="N639" s="147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  <c r="AG639" s="45"/>
      <c r="AH639" s="45"/>
      <c r="AI639" s="45"/>
      <c r="AJ639" s="45"/>
      <c r="AK639" s="45"/>
      <c r="AL639" s="45"/>
      <c r="AM639" s="45"/>
      <c r="AN639" s="45"/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  <c r="BA639" s="45"/>
      <c r="BB639" s="45"/>
      <c r="BC639" s="45"/>
      <c r="BD639" s="45"/>
      <c r="BE639" s="45"/>
      <c r="BF639" s="45"/>
      <c r="BG639" s="45"/>
      <c r="BH639" s="45"/>
      <c r="BI639" s="45"/>
      <c r="BJ639" s="45"/>
      <c r="BK639" s="45"/>
      <c r="BL639" s="45"/>
      <c r="BM639" s="45"/>
      <c r="BN639" s="45"/>
      <c r="BO639" s="45"/>
      <c r="BP639" s="45"/>
      <c r="BQ639" s="45"/>
      <c r="BR639" s="45"/>
      <c r="BS639" s="45"/>
      <c r="BT639" s="45"/>
      <c r="BU639" s="45"/>
      <c r="BV639" s="45"/>
      <c r="BW639" s="45"/>
      <c r="BX639" s="45"/>
      <c r="BY639" s="45"/>
      <c r="BZ639" s="45"/>
      <c r="CA639" s="45"/>
      <c r="CB639" s="45"/>
      <c r="CC639" s="45"/>
      <c r="CD639" s="45"/>
      <c r="CE639" s="45"/>
      <c r="CF639" s="45"/>
      <c r="CG639" s="45"/>
      <c r="CH639" s="45"/>
      <c r="CI639" s="45"/>
      <c r="CJ639" s="45"/>
      <c r="CK639" s="45"/>
      <c r="CL639" s="45"/>
      <c r="CM639" s="45"/>
      <c r="CN639" s="45"/>
      <c r="CO639" s="45"/>
      <c r="CP639" s="45"/>
      <c r="CQ639" s="45"/>
      <c r="CR639" s="45"/>
      <c r="CS639" s="45"/>
      <c r="CT639" s="45"/>
      <c r="CU639" s="45"/>
      <c r="CV639" s="45"/>
      <c r="CW639" s="45"/>
      <c r="CX639" s="45"/>
      <c r="CY639" s="45"/>
      <c r="CZ639" s="45"/>
      <c r="DA639" s="45"/>
      <c r="DB639" s="45"/>
      <c r="DC639" s="45"/>
      <c r="DD639" s="45"/>
      <c r="DE639" s="45"/>
      <c r="DF639" s="45"/>
      <c r="DG639" s="45"/>
      <c r="DH639" s="45"/>
      <c r="DI639" s="45"/>
      <c r="DJ639" s="45"/>
      <c r="DK639" s="45"/>
      <c r="DL639" s="45"/>
      <c r="DM639" s="45"/>
      <c r="DN639" s="45"/>
      <c r="DO639" s="45"/>
      <c r="DP639" s="45"/>
      <c r="DQ639" s="45"/>
    </row>
    <row r="640" spans="2:121" s="44" customFormat="1" ht="11.25" x14ac:dyDescent="0.2">
      <c r="B640" s="106" t="s">
        <v>656</v>
      </c>
      <c r="C640" s="91" t="s">
        <v>1484</v>
      </c>
      <c r="D640" s="108" t="s">
        <v>745</v>
      </c>
      <c r="E640" s="102">
        <v>50</v>
      </c>
      <c r="F640" s="101">
        <f t="shared" si="55"/>
        <v>50</v>
      </c>
      <c r="G640" s="102">
        <v>228.17</v>
      </c>
      <c r="H640" s="102">
        <f t="shared" si="56"/>
        <v>255.55</v>
      </c>
      <c r="I640" s="102">
        <f t="shared" si="54"/>
        <v>12777.5</v>
      </c>
      <c r="J640" s="190"/>
      <c r="K640" s="45"/>
      <c r="L640" s="147"/>
      <c r="M640" s="147"/>
      <c r="N640" s="147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  <c r="AG640" s="45"/>
      <c r="AH640" s="45"/>
      <c r="AI640" s="45"/>
      <c r="AJ640" s="45"/>
      <c r="AK640" s="45"/>
      <c r="AL640" s="45"/>
      <c r="AM640" s="45"/>
      <c r="AN640" s="45"/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  <c r="BA640" s="45"/>
      <c r="BB640" s="45"/>
      <c r="BC640" s="45"/>
      <c r="BD640" s="45"/>
      <c r="BE640" s="45"/>
      <c r="BF640" s="45"/>
      <c r="BG640" s="45"/>
      <c r="BH640" s="45"/>
      <c r="BI640" s="45"/>
      <c r="BJ640" s="45"/>
      <c r="BK640" s="45"/>
      <c r="BL640" s="45"/>
      <c r="BM640" s="45"/>
      <c r="BN640" s="45"/>
      <c r="BO640" s="45"/>
      <c r="BP640" s="45"/>
      <c r="BQ640" s="45"/>
      <c r="BR640" s="45"/>
      <c r="BS640" s="45"/>
      <c r="BT640" s="45"/>
      <c r="BU640" s="45"/>
      <c r="BV640" s="45"/>
      <c r="BW640" s="45"/>
      <c r="BX640" s="45"/>
      <c r="BY640" s="45"/>
      <c r="BZ640" s="45"/>
      <c r="CA640" s="45"/>
      <c r="CB640" s="45"/>
      <c r="CC640" s="45"/>
      <c r="CD640" s="45"/>
      <c r="CE640" s="45"/>
      <c r="CF640" s="45"/>
      <c r="CG640" s="45"/>
      <c r="CH640" s="45"/>
      <c r="CI640" s="45"/>
      <c r="CJ640" s="45"/>
      <c r="CK640" s="45"/>
      <c r="CL640" s="45"/>
      <c r="CM640" s="45"/>
      <c r="CN640" s="45"/>
      <c r="CO640" s="45"/>
      <c r="CP640" s="45"/>
      <c r="CQ640" s="45"/>
      <c r="CR640" s="45"/>
      <c r="CS640" s="45"/>
      <c r="CT640" s="45"/>
      <c r="CU640" s="45"/>
      <c r="CV640" s="45"/>
      <c r="CW640" s="45"/>
      <c r="CX640" s="45"/>
      <c r="CY640" s="45"/>
      <c r="CZ640" s="45"/>
      <c r="DA640" s="45"/>
      <c r="DB640" s="45"/>
      <c r="DC640" s="45"/>
      <c r="DD640" s="45"/>
      <c r="DE640" s="45"/>
      <c r="DF640" s="45"/>
      <c r="DG640" s="45"/>
      <c r="DH640" s="45"/>
      <c r="DI640" s="45"/>
      <c r="DJ640" s="45"/>
      <c r="DK640" s="45"/>
      <c r="DL640" s="45"/>
      <c r="DM640" s="45"/>
      <c r="DN640" s="45"/>
      <c r="DO640" s="45"/>
      <c r="DP640" s="45"/>
      <c r="DQ640" s="45"/>
    </row>
    <row r="641" spans="2:121" s="44" customFormat="1" ht="11.25" x14ac:dyDescent="0.2">
      <c r="B641" s="106" t="s">
        <v>657</v>
      </c>
      <c r="C641" s="91" t="s">
        <v>1485</v>
      </c>
      <c r="D641" s="108" t="s">
        <v>745</v>
      </c>
      <c r="E641" s="102">
        <f>20+10</f>
        <v>30</v>
      </c>
      <c r="F641" s="101">
        <f t="shared" si="55"/>
        <v>30</v>
      </c>
      <c r="G641" s="102">
        <v>378.57</v>
      </c>
      <c r="H641" s="102">
        <f t="shared" si="56"/>
        <v>424</v>
      </c>
      <c r="I641" s="102">
        <f t="shared" si="54"/>
        <v>12720</v>
      </c>
      <c r="J641" s="190"/>
      <c r="K641" s="45"/>
      <c r="L641" s="147"/>
      <c r="M641" s="147"/>
      <c r="N641" s="147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  <c r="AG641" s="45"/>
      <c r="AH641" s="45"/>
      <c r="AI641" s="45"/>
      <c r="AJ641" s="45"/>
      <c r="AK641" s="45"/>
      <c r="AL641" s="45"/>
      <c r="AM641" s="45"/>
      <c r="AN641" s="45"/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  <c r="BA641" s="45"/>
      <c r="BB641" s="45"/>
      <c r="BC641" s="45"/>
      <c r="BD641" s="45"/>
      <c r="BE641" s="45"/>
      <c r="BF641" s="45"/>
      <c r="BG641" s="45"/>
      <c r="BH641" s="45"/>
      <c r="BI641" s="45"/>
      <c r="BJ641" s="45"/>
      <c r="BK641" s="45"/>
      <c r="BL641" s="45"/>
      <c r="BM641" s="45"/>
      <c r="BN641" s="45"/>
      <c r="BO641" s="45"/>
      <c r="BP641" s="45"/>
      <c r="BQ641" s="45"/>
      <c r="BR641" s="45"/>
      <c r="BS641" s="45"/>
      <c r="BT641" s="45"/>
      <c r="BU641" s="45"/>
      <c r="BV641" s="45"/>
      <c r="BW641" s="45"/>
      <c r="BX641" s="45"/>
      <c r="BY641" s="45"/>
      <c r="BZ641" s="45"/>
      <c r="CA641" s="45"/>
      <c r="CB641" s="45"/>
      <c r="CC641" s="45"/>
      <c r="CD641" s="45"/>
      <c r="CE641" s="45"/>
      <c r="CF641" s="45"/>
      <c r="CG641" s="45"/>
      <c r="CH641" s="45"/>
      <c r="CI641" s="45"/>
      <c r="CJ641" s="45"/>
      <c r="CK641" s="45"/>
      <c r="CL641" s="45"/>
      <c r="CM641" s="45"/>
      <c r="CN641" s="45"/>
      <c r="CO641" s="45"/>
      <c r="CP641" s="45"/>
      <c r="CQ641" s="45"/>
      <c r="CR641" s="45"/>
      <c r="CS641" s="45"/>
      <c r="CT641" s="45"/>
      <c r="CU641" s="45"/>
      <c r="CV641" s="45"/>
      <c r="CW641" s="45"/>
      <c r="CX641" s="45"/>
      <c r="CY641" s="45"/>
      <c r="CZ641" s="45"/>
      <c r="DA641" s="45"/>
      <c r="DB641" s="45"/>
      <c r="DC641" s="45"/>
      <c r="DD641" s="45"/>
      <c r="DE641" s="45"/>
      <c r="DF641" s="45"/>
      <c r="DG641" s="45"/>
      <c r="DH641" s="45"/>
      <c r="DI641" s="45"/>
      <c r="DJ641" s="45"/>
      <c r="DK641" s="45"/>
      <c r="DL641" s="45"/>
      <c r="DM641" s="45"/>
      <c r="DN641" s="45"/>
      <c r="DO641" s="45"/>
      <c r="DP641" s="45"/>
      <c r="DQ641" s="45"/>
    </row>
    <row r="642" spans="2:121" s="44" customFormat="1" ht="22.5" x14ac:dyDescent="0.2">
      <c r="B642" s="106" t="s">
        <v>658</v>
      </c>
      <c r="C642" s="88" t="s">
        <v>1483</v>
      </c>
      <c r="D642" s="108" t="s">
        <v>870</v>
      </c>
      <c r="E642" s="102">
        <v>1</v>
      </c>
      <c r="F642" s="101">
        <f t="shared" si="55"/>
        <v>1</v>
      </c>
      <c r="G642" s="102">
        <v>120744</v>
      </c>
      <c r="H642" s="102">
        <f t="shared" si="56"/>
        <v>135235.19</v>
      </c>
      <c r="I642" s="102">
        <f t="shared" si="54"/>
        <v>135235.19</v>
      </c>
      <c r="J642" s="190"/>
      <c r="K642" s="45"/>
      <c r="L642" s="147"/>
      <c r="M642" s="147"/>
      <c r="N642" s="147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  <c r="AG642" s="45"/>
      <c r="AH642" s="45"/>
      <c r="AI642" s="45"/>
      <c r="AJ642" s="45"/>
      <c r="AK642" s="45"/>
      <c r="AL642" s="45"/>
      <c r="AM642" s="45"/>
      <c r="AN642" s="45"/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  <c r="BA642" s="45"/>
      <c r="BB642" s="45"/>
      <c r="BC642" s="45"/>
      <c r="BD642" s="45"/>
      <c r="BE642" s="45"/>
      <c r="BF642" s="45"/>
      <c r="BG642" s="45"/>
      <c r="BH642" s="45"/>
      <c r="BI642" s="45"/>
      <c r="BJ642" s="45"/>
      <c r="BK642" s="45"/>
      <c r="BL642" s="45"/>
      <c r="BM642" s="45"/>
      <c r="BN642" s="45"/>
      <c r="BO642" s="45"/>
      <c r="BP642" s="45"/>
      <c r="BQ642" s="45"/>
      <c r="BR642" s="45"/>
      <c r="BS642" s="45"/>
      <c r="BT642" s="45"/>
      <c r="BU642" s="45"/>
      <c r="BV642" s="45"/>
      <c r="BW642" s="45"/>
      <c r="BX642" s="45"/>
      <c r="BY642" s="45"/>
      <c r="BZ642" s="45"/>
      <c r="CA642" s="45"/>
      <c r="CB642" s="45"/>
      <c r="CC642" s="45"/>
      <c r="CD642" s="45"/>
      <c r="CE642" s="45"/>
      <c r="CF642" s="45"/>
      <c r="CG642" s="45"/>
      <c r="CH642" s="45"/>
      <c r="CI642" s="45"/>
      <c r="CJ642" s="45"/>
      <c r="CK642" s="45"/>
      <c r="CL642" s="45"/>
      <c r="CM642" s="45"/>
      <c r="CN642" s="45"/>
      <c r="CO642" s="45"/>
      <c r="CP642" s="45"/>
      <c r="CQ642" s="45"/>
      <c r="CR642" s="45"/>
      <c r="CS642" s="45"/>
      <c r="CT642" s="45"/>
      <c r="CU642" s="45"/>
      <c r="CV642" s="45"/>
      <c r="CW642" s="45"/>
      <c r="CX642" s="45"/>
      <c r="CY642" s="45"/>
      <c r="CZ642" s="45"/>
      <c r="DA642" s="45"/>
      <c r="DB642" s="45"/>
      <c r="DC642" s="45"/>
      <c r="DD642" s="45"/>
      <c r="DE642" s="45"/>
      <c r="DF642" s="45"/>
      <c r="DG642" s="45"/>
      <c r="DH642" s="45"/>
      <c r="DI642" s="45"/>
      <c r="DJ642" s="45"/>
      <c r="DK642" s="45"/>
      <c r="DL642" s="45"/>
      <c r="DM642" s="45"/>
      <c r="DN642" s="45"/>
      <c r="DO642" s="45"/>
      <c r="DP642" s="45"/>
      <c r="DQ642" s="45"/>
    </row>
    <row r="643" spans="2:121" s="44" customFormat="1" ht="11.25" x14ac:dyDescent="0.2">
      <c r="B643" s="106" t="s">
        <v>659</v>
      </c>
      <c r="C643" s="91" t="s">
        <v>1294</v>
      </c>
      <c r="D643" s="108" t="s">
        <v>23</v>
      </c>
      <c r="E643" s="102">
        <v>1</v>
      </c>
      <c r="F643" s="101">
        <f t="shared" si="55"/>
        <v>1</v>
      </c>
      <c r="G643" s="102">
        <v>1.78</v>
      </c>
      <c r="H643" s="102">
        <f t="shared" si="56"/>
        <v>1.99</v>
      </c>
      <c r="I643" s="102">
        <f t="shared" si="54"/>
        <v>1.99</v>
      </c>
      <c r="J643" s="190"/>
      <c r="K643" s="45"/>
      <c r="L643" s="147"/>
      <c r="M643" s="147"/>
      <c r="N643" s="147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  <c r="AG643" s="45"/>
      <c r="AH643" s="45"/>
      <c r="AI643" s="45"/>
      <c r="AJ643" s="45"/>
      <c r="AK643" s="45"/>
      <c r="AL643" s="45"/>
      <c r="AM643" s="45"/>
      <c r="AN643" s="45"/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  <c r="BA643" s="45"/>
      <c r="BB643" s="45"/>
      <c r="BC643" s="45"/>
      <c r="BD643" s="45"/>
      <c r="BE643" s="45"/>
      <c r="BF643" s="45"/>
      <c r="BG643" s="45"/>
      <c r="BH643" s="45"/>
      <c r="BI643" s="45"/>
      <c r="BJ643" s="45"/>
      <c r="BK643" s="45"/>
      <c r="BL643" s="45"/>
      <c r="BM643" s="45"/>
      <c r="BN643" s="45"/>
      <c r="BO643" s="45"/>
      <c r="BP643" s="45"/>
      <c r="BQ643" s="45"/>
      <c r="BR643" s="45"/>
      <c r="BS643" s="45"/>
      <c r="BT643" s="45"/>
      <c r="BU643" s="45"/>
      <c r="BV643" s="45"/>
      <c r="BW643" s="45"/>
      <c r="BX643" s="45"/>
      <c r="BY643" s="45"/>
      <c r="BZ643" s="45"/>
      <c r="CA643" s="45"/>
      <c r="CB643" s="45"/>
      <c r="CC643" s="45"/>
      <c r="CD643" s="45"/>
      <c r="CE643" s="45"/>
      <c r="CF643" s="45"/>
      <c r="CG643" s="45"/>
      <c r="CH643" s="45"/>
      <c r="CI643" s="45"/>
      <c r="CJ643" s="45"/>
      <c r="CK643" s="45"/>
      <c r="CL643" s="45"/>
      <c r="CM643" s="45"/>
      <c r="CN643" s="45"/>
      <c r="CO643" s="45"/>
      <c r="CP643" s="45"/>
      <c r="CQ643" s="45"/>
      <c r="CR643" s="45"/>
      <c r="CS643" s="45"/>
      <c r="CT643" s="45"/>
      <c r="CU643" s="45"/>
      <c r="CV643" s="45"/>
      <c r="CW643" s="45"/>
      <c r="CX643" s="45"/>
      <c r="CY643" s="45"/>
      <c r="CZ643" s="45"/>
      <c r="DA643" s="45"/>
      <c r="DB643" s="45"/>
      <c r="DC643" s="45"/>
      <c r="DD643" s="45"/>
      <c r="DE643" s="45"/>
      <c r="DF643" s="45"/>
      <c r="DG643" s="45"/>
      <c r="DH643" s="45"/>
      <c r="DI643" s="45"/>
      <c r="DJ643" s="45"/>
      <c r="DK643" s="45"/>
      <c r="DL643" s="45"/>
      <c r="DM643" s="45"/>
      <c r="DN643" s="45"/>
      <c r="DO643" s="45"/>
      <c r="DP643" s="45"/>
      <c r="DQ643" s="45"/>
    </row>
    <row r="644" spans="2:121" s="44" customFormat="1" ht="22.5" x14ac:dyDescent="0.2">
      <c r="B644" s="106" t="s">
        <v>660</v>
      </c>
      <c r="C644" s="91" t="s">
        <v>1295</v>
      </c>
      <c r="D644" s="108" t="s">
        <v>751</v>
      </c>
      <c r="E644" s="102">
        <v>9</v>
      </c>
      <c r="F644" s="101">
        <f t="shared" si="55"/>
        <v>9</v>
      </c>
      <c r="G644" s="104">
        <v>4155.32</v>
      </c>
      <c r="H644" s="102">
        <f t="shared" si="56"/>
        <v>4654.0200000000004</v>
      </c>
      <c r="I644" s="102">
        <f t="shared" si="54"/>
        <v>41886.18</v>
      </c>
      <c r="J644" s="190"/>
      <c r="K644" s="45"/>
      <c r="L644" s="147"/>
      <c r="M644" s="147"/>
      <c r="N644" s="147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  <c r="AG644" s="45"/>
      <c r="AH644" s="45"/>
      <c r="AI644" s="45"/>
      <c r="AJ644" s="45"/>
      <c r="AK644" s="45"/>
      <c r="AL644" s="45"/>
      <c r="AM644" s="45"/>
      <c r="AN644" s="45"/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  <c r="BA644" s="45"/>
      <c r="BB644" s="45"/>
      <c r="BC644" s="45"/>
      <c r="BD644" s="45"/>
      <c r="BE644" s="45"/>
      <c r="BF644" s="45"/>
      <c r="BG644" s="45"/>
      <c r="BH644" s="45"/>
      <c r="BI644" s="45"/>
      <c r="BJ644" s="45"/>
      <c r="BK644" s="45"/>
      <c r="BL644" s="45"/>
      <c r="BM644" s="45"/>
      <c r="BN644" s="45"/>
      <c r="BO644" s="45"/>
      <c r="BP644" s="45"/>
      <c r="BQ644" s="45"/>
      <c r="BR644" s="45"/>
      <c r="BS644" s="45"/>
      <c r="BT644" s="45"/>
      <c r="BU644" s="45"/>
      <c r="BV644" s="45"/>
      <c r="BW644" s="45"/>
      <c r="BX644" s="45"/>
      <c r="BY644" s="45"/>
      <c r="BZ644" s="45"/>
      <c r="CA644" s="45"/>
      <c r="CB644" s="45"/>
      <c r="CC644" s="45"/>
      <c r="CD644" s="45"/>
      <c r="CE644" s="45"/>
      <c r="CF644" s="45"/>
      <c r="CG644" s="45"/>
      <c r="CH644" s="45"/>
      <c r="CI644" s="45"/>
      <c r="CJ644" s="45"/>
      <c r="CK644" s="45"/>
      <c r="CL644" s="45"/>
      <c r="CM644" s="45"/>
      <c r="CN644" s="45"/>
      <c r="CO644" s="45"/>
      <c r="CP644" s="45"/>
      <c r="CQ644" s="45"/>
      <c r="CR644" s="45"/>
      <c r="CS644" s="45"/>
      <c r="CT644" s="45"/>
      <c r="CU644" s="45"/>
      <c r="CV644" s="45"/>
      <c r="CW644" s="45"/>
      <c r="CX644" s="45"/>
      <c r="CY644" s="45"/>
      <c r="CZ644" s="45"/>
      <c r="DA644" s="45"/>
      <c r="DB644" s="45"/>
      <c r="DC644" s="45"/>
      <c r="DD644" s="45"/>
      <c r="DE644" s="45"/>
      <c r="DF644" s="45"/>
      <c r="DG644" s="45"/>
      <c r="DH644" s="45"/>
      <c r="DI644" s="45"/>
      <c r="DJ644" s="45"/>
      <c r="DK644" s="45"/>
      <c r="DL644" s="45"/>
      <c r="DM644" s="45"/>
      <c r="DN644" s="45"/>
      <c r="DO644" s="45"/>
      <c r="DP644" s="45"/>
      <c r="DQ644" s="45"/>
    </row>
    <row r="645" spans="2:121" s="44" customFormat="1" ht="11.25" x14ac:dyDescent="0.2">
      <c r="B645" s="106" t="s">
        <v>661</v>
      </c>
      <c r="C645" s="91" t="s">
        <v>1296</v>
      </c>
      <c r="D645" s="108" t="s">
        <v>23</v>
      </c>
      <c r="E645" s="102">
        <v>3887</v>
      </c>
      <c r="F645" s="101">
        <f t="shared" si="55"/>
        <v>3887</v>
      </c>
      <c r="G645" s="102">
        <v>10.84</v>
      </c>
      <c r="H645" s="102">
        <f t="shared" si="56"/>
        <v>12.14</v>
      </c>
      <c r="I645" s="102">
        <f t="shared" si="54"/>
        <v>47188.18</v>
      </c>
      <c r="J645" s="190"/>
      <c r="K645" s="45"/>
      <c r="L645" s="147"/>
      <c r="M645" s="147"/>
      <c r="N645" s="147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  <c r="AG645" s="45"/>
      <c r="AH645" s="45"/>
      <c r="AI645" s="45"/>
      <c r="AJ645" s="45"/>
      <c r="AK645" s="45"/>
      <c r="AL645" s="45"/>
      <c r="AM645" s="45"/>
      <c r="AN645" s="45"/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  <c r="BA645" s="45"/>
      <c r="BB645" s="45"/>
      <c r="BC645" s="45"/>
      <c r="BD645" s="45"/>
      <c r="BE645" s="45"/>
      <c r="BF645" s="45"/>
      <c r="BG645" s="45"/>
      <c r="BH645" s="45"/>
      <c r="BI645" s="45"/>
      <c r="BJ645" s="45"/>
      <c r="BK645" s="45"/>
      <c r="BL645" s="45"/>
      <c r="BM645" s="45"/>
      <c r="BN645" s="45"/>
      <c r="BO645" s="45"/>
      <c r="BP645" s="45"/>
      <c r="BQ645" s="45"/>
      <c r="BR645" s="45"/>
      <c r="BS645" s="45"/>
      <c r="BT645" s="45"/>
      <c r="BU645" s="45"/>
      <c r="BV645" s="45"/>
      <c r="BW645" s="45"/>
      <c r="BX645" s="45"/>
      <c r="BY645" s="45"/>
      <c r="BZ645" s="45"/>
      <c r="CA645" s="45"/>
      <c r="CB645" s="45"/>
      <c r="CC645" s="45"/>
      <c r="CD645" s="45"/>
      <c r="CE645" s="45"/>
      <c r="CF645" s="45"/>
      <c r="CG645" s="45"/>
      <c r="CH645" s="45"/>
      <c r="CI645" s="45"/>
      <c r="CJ645" s="45"/>
      <c r="CK645" s="45"/>
      <c r="CL645" s="45"/>
      <c r="CM645" s="45"/>
      <c r="CN645" s="45"/>
      <c r="CO645" s="45"/>
      <c r="CP645" s="45"/>
      <c r="CQ645" s="45"/>
      <c r="CR645" s="45"/>
      <c r="CS645" s="45"/>
      <c r="CT645" s="45"/>
      <c r="CU645" s="45"/>
      <c r="CV645" s="45"/>
      <c r="CW645" s="45"/>
      <c r="CX645" s="45"/>
      <c r="CY645" s="45"/>
      <c r="CZ645" s="45"/>
      <c r="DA645" s="45"/>
      <c r="DB645" s="45"/>
      <c r="DC645" s="45"/>
      <c r="DD645" s="45"/>
      <c r="DE645" s="45"/>
      <c r="DF645" s="45"/>
      <c r="DG645" s="45"/>
      <c r="DH645" s="45"/>
      <c r="DI645" s="45"/>
      <c r="DJ645" s="45"/>
      <c r="DK645" s="45"/>
      <c r="DL645" s="45"/>
      <c r="DM645" s="45"/>
      <c r="DN645" s="45"/>
      <c r="DO645" s="45"/>
      <c r="DP645" s="45"/>
      <c r="DQ645" s="45"/>
    </row>
    <row r="646" spans="2:121" s="44" customFormat="1" ht="11.25" x14ac:dyDescent="0.2">
      <c r="B646" s="106" t="s">
        <v>662</v>
      </c>
      <c r="C646" s="91" t="s">
        <v>1297</v>
      </c>
      <c r="D646" s="108" t="s">
        <v>23</v>
      </c>
      <c r="E646" s="102">
        <v>18</v>
      </c>
      <c r="F646" s="101">
        <f t="shared" si="55"/>
        <v>18</v>
      </c>
      <c r="G646" s="102">
        <v>15.51</v>
      </c>
      <c r="H646" s="102">
        <f t="shared" si="56"/>
        <v>17.37</v>
      </c>
      <c r="I646" s="102">
        <f t="shared" si="54"/>
        <v>312.66000000000003</v>
      </c>
      <c r="J646" s="190"/>
      <c r="K646" s="45"/>
      <c r="L646" s="147"/>
      <c r="M646" s="147"/>
      <c r="N646" s="147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  <c r="AG646" s="45"/>
      <c r="AH646" s="45"/>
      <c r="AI646" s="45"/>
      <c r="AJ646" s="45"/>
      <c r="AK646" s="45"/>
      <c r="AL646" s="45"/>
      <c r="AM646" s="45"/>
      <c r="AN646" s="45"/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  <c r="BA646" s="45"/>
      <c r="BB646" s="45"/>
      <c r="BC646" s="45"/>
      <c r="BD646" s="45"/>
      <c r="BE646" s="45"/>
      <c r="BF646" s="45"/>
      <c r="BG646" s="45"/>
      <c r="BH646" s="45"/>
      <c r="BI646" s="45"/>
      <c r="BJ646" s="45"/>
      <c r="BK646" s="45"/>
      <c r="BL646" s="45"/>
      <c r="BM646" s="45"/>
      <c r="BN646" s="45"/>
      <c r="BO646" s="45"/>
      <c r="BP646" s="45"/>
      <c r="BQ646" s="45"/>
      <c r="BR646" s="45"/>
      <c r="BS646" s="45"/>
      <c r="BT646" s="45"/>
      <c r="BU646" s="45"/>
      <c r="BV646" s="45"/>
      <c r="BW646" s="45"/>
      <c r="BX646" s="45"/>
      <c r="BY646" s="45"/>
      <c r="BZ646" s="45"/>
      <c r="CA646" s="45"/>
      <c r="CB646" s="45"/>
      <c r="CC646" s="45"/>
      <c r="CD646" s="45"/>
      <c r="CE646" s="45"/>
      <c r="CF646" s="45"/>
      <c r="CG646" s="45"/>
      <c r="CH646" s="45"/>
      <c r="CI646" s="45"/>
      <c r="CJ646" s="45"/>
      <c r="CK646" s="45"/>
      <c r="CL646" s="45"/>
      <c r="CM646" s="45"/>
      <c r="CN646" s="45"/>
      <c r="CO646" s="45"/>
      <c r="CP646" s="45"/>
      <c r="CQ646" s="45"/>
      <c r="CR646" s="45"/>
      <c r="CS646" s="45"/>
      <c r="CT646" s="45"/>
      <c r="CU646" s="45"/>
      <c r="CV646" s="45"/>
      <c r="CW646" s="45"/>
      <c r="CX646" s="45"/>
      <c r="CY646" s="45"/>
      <c r="CZ646" s="45"/>
      <c r="DA646" s="45"/>
      <c r="DB646" s="45"/>
      <c r="DC646" s="45"/>
      <c r="DD646" s="45"/>
      <c r="DE646" s="45"/>
      <c r="DF646" s="45"/>
      <c r="DG646" s="45"/>
      <c r="DH646" s="45"/>
      <c r="DI646" s="45"/>
      <c r="DJ646" s="45"/>
      <c r="DK646" s="45"/>
      <c r="DL646" s="45"/>
      <c r="DM646" s="45"/>
      <c r="DN646" s="45"/>
      <c r="DO646" s="45"/>
      <c r="DP646" s="45"/>
      <c r="DQ646" s="45"/>
    </row>
    <row r="647" spans="2:121" s="44" customFormat="1" ht="11.25" x14ac:dyDescent="0.2">
      <c r="B647" s="106" t="s">
        <v>663</v>
      </c>
      <c r="C647" s="91" t="s">
        <v>1298</v>
      </c>
      <c r="D647" s="108" t="s">
        <v>745</v>
      </c>
      <c r="E647" s="102">
        <v>6</v>
      </c>
      <c r="F647" s="101">
        <f t="shared" si="55"/>
        <v>6</v>
      </c>
      <c r="G647" s="102">
        <v>4.1900000000000004</v>
      </c>
      <c r="H647" s="102">
        <f t="shared" si="56"/>
        <v>4.6900000000000004</v>
      </c>
      <c r="I647" s="102">
        <f t="shared" si="54"/>
        <v>28.14</v>
      </c>
      <c r="J647" s="190"/>
      <c r="K647" s="45"/>
      <c r="L647" s="147"/>
      <c r="M647" s="147"/>
      <c r="N647" s="147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  <c r="AG647" s="45"/>
      <c r="AH647" s="45"/>
      <c r="AI647" s="45"/>
      <c r="AJ647" s="45"/>
      <c r="AK647" s="45"/>
      <c r="AL647" s="45"/>
      <c r="AM647" s="45"/>
      <c r="AN647" s="45"/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  <c r="BA647" s="45"/>
      <c r="BB647" s="45"/>
      <c r="BC647" s="45"/>
      <c r="BD647" s="45"/>
      <c r="BE647" s="45"/>
      <c r="BF647" s="45"/>
      <c r="BG647" s="45"/>
      <c r="BH647" s="45"/>
      <c r="BI647" s="45"/>
      <c r="BJ647" s="45"/>
      <c r="BK647" s="45"/>
      <c r="BL647" s="45"/>
      <c r="BM647" s="45"/>
      <c r="BN647" s="45"/>
      <c r="BO647" s="45"/>
      <c r="BP647" s="45"/>
      <c r="BQ647" s="45"/>
      <c r="BR647" s="45"/>
      <c r="BS647" s="45"/>
      <c r="BT647" s="45"/>
      <c r="BU647" s="45"/>
      <c r="BV647" s="45"/>
      <c r="BW647" s="45"/>
      <c r="BX647" s="45"/>
      <c r="BY647" s="45"/>
      <c r="BZ647" s="45"/>
      <c r="CA647" s="45"/>
      <c r="CB647" s="45"/>
      <c r="CC647" s="45"/>
      <c r="CD647" s="45"/>
      <c r="CE647" s="45"/>
      <c r="CF647" s="45"/>
      <c r="CG647" s="45"/>
      <c r="CH647" s="45"/>
      <c r="CI647" s="45"/>
      <c r="CJ647" s="45"/>
      <c r="CK647" s="45"/>
      <c r="CL647" s="45"/>
      <c r="CM647" s="45"/>
      <c r="CN647" s="45"/>
      <c r="CO647" s="45"/>
      <c r="CP647" s="45"/>
      <c r="CQ647" s="45"/>
      <c r="CR647" s="45"/>
      <c r="CS647" s="45"/>
      <c r="CT647" s="45"/>
      <c r="CU647" s="45"/>
      <c r="CV647" s="45"/>
      <c r="CW647" s="45"/>
      <c r="CX647" s="45"/>
      <c r="CY647" s="45"/>
      <c r="CZ647" s="45"/>
      <c r="DA647" s="45"/>
      <c r="DB647" s="45"/>
      <c r="DC647" s="45"/>
      <c r="DD647" s="45"/>
      <c r="DE647" s="45"/>
      <c r="DF647" s="45"/>
      <c r="DG647" s="45"/>
      <c r="DH647" s="45"/>
      <c r="DI647" s="45"/>
      <c r="DJ647" s="45"/>
      <c r="DK647" s="45"/>
      <c r="DL647" s="45"/>
      <c r="DM647" s="45"/>
      <c r="DN647" s="45"/>
      <c r="DO647" s="45"/>
      <c r="DP647" s="45"/>
      <c r="DQ647" s="45"/>
    </row>
    <row r="648" spans="2:121" s="44" customFormat="1" ht="11.25" x14ac:dyDescent="0.2">
      <c r="B648" s="106" t="s">
        <v>664</v>
      </c>
      <c r="C648" s="91" t="s">
        <v>1299</v>
      </c>
      <c r="D648" s="108" t="s">
        <v>745</v>
      </c>
      <c r="E648" s="102">
        <v>5</v>
      </c>
      <c r="F648" s="101">
        <f t="shared" si="55"/>
        <v>5</v>
      </c>
      <c r="G648" s="102">
        <v>15.09</v>
      </c>
      <c r="H648" s="102">
        <f t="shared" si="56"/>
        <v>16.899999999999999</v>
      </c>
      <c r="I648" s="102">
        <f t="shared" si="54"/>
        <v>84.5</v>
      </c>
      <c r="J648" s="190"/>
      <c r="K648" s="45"/>
      <c r="L648" s="147"/>
      <c r="M648" s="147"/>
      <c r="N648" s="147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  <c r="AA648" s="45"/>
      <c r="AB648" s="45"/>
      <c r="AC648" s="45"/>
      <c r="AD648" s="45"/>
      <c r="AE648" s="45"/>
      <c r="AF648" s="45"/>
      <c r="AG648" s="45"/>
      <c r="AH648" s="45"/>
      <c r="AI648" s="45"/>
      <c r="AJ648" s="45"/>
      <c r="AK648" s="45"/>
      <c r="AL648" s="45"/>
      <c r="AM648" s="45"/>
      <c r="AN648" s="45"/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  <c r="BA648" s="45"/>
      <c r="BB648" s="45"/>
      <c r="BC648" s="45"/>
      <c r="BD648" s="45"/>
      <c r="BE648" s="45"/>
      <c r="BF648" s="45"/>
      <c r="BG648" s="45"/>
      <c r="BH648" s="45"/>
      <c r="BI648" s="45"/>
      <c r="BJ648" s="45"/>
      <c r="BK648" s="45"/>
      <c r="BL648" s="45"/>
      <c r="BM648" s="45"/>
      <c r="BN648" s="45"/>
      <c r="BO648" s="45"/>
      <c r="BP648" s="45"/>
      <c r="BQ648" s="45"/>
      <c r="BR648" s="45"/>
      <c r="BS648" s="45"/>
      <c r="BT648" s="45"/>
      <c r="BU648" s="45"/>
      <c r="BV648" s="45"/>
      <c r="BW648" s="45"/>
      <c r="BX648" s="45"/>
      <c r="BY648" s="45"/>
      <c r="BZ648" s="45"/>
      <c r="CA648" s="45"/>
      <c r="CB648" s="45"/>
      <c r="CC648" s="45"/>
      <c r="CD648" s="45"/>
      <c r="CE648" s="45"/>
      <c r="CF648" s="45"/>
      <c r="CG648" s="45"/>
      <c r="CH648" s="45"/>
      <c r="CI648" s="45"/>
      <c r="CJ648" s="45"/>
      <c r="CK648" s="45"/>
      <c r="CL648" s="45"/>
      <c r="CM648" s="45"/>
      <c r="CN648" s="45"/>
      <c r="CO648" s="45"/>
      <c r="CP648" s="45"/>
      <c r="CQ648" s="45"/>
      <c r="CR648" s="45"/>
      <c r="CS648" s="45"/>
      <c r="CT648" s="45"/>
      <c r="CU648" s="45"/>
      <c r="CV648" s="45"/>
      <c r="CW648" s="45"/>
      <c r="CX648" s="45"/>
      <c r="CY648" s="45"/>
      <c r="CZ648" s="45"/>
      <c r="DA648" s="45"/>
      <c r="DB648" s="45"/>
      <c r="DC648" s="45"/>
      <c r="DD648" s="45"/>
      <c r="DE648" s="45"/>
      <c r="DF648" s="45"/>
      <c r="DG648" s="45"/>
      <c r="DH648" s="45"/>
      <c r="DI648" s="45"/>
      <c r="DJ648" s="45"/>
      <c r="DK648" s="45"/>
      <c r="DL648" s="45"/>
      <c r="DM648" s="45"/>
      <c r="DN648" s="45"/>
      <c r="DO648" s="45"/>
      <c r="DP648" s="45"/>
      <c r="DQ648" s="45"/>
    </row>
    <row r="649" spans="2:121" s="44" customFormat="1" ht="11.25" x14ac:dyDescent="0.2">
      <c r="B649" s="106" t="s">
        <v>665</v>
      </c>
      <c r="C649" s="91" t="s">
        <v>1300</v>
      </c>
      <c r="D649" s="108" t="s">
        <v>23</v>
      </c>
      <c r="E649" s="102">
        <v>24</v>
      </c>
      <c r="F649" s="101">
        <f t="shared" si="55"/>
        <v>24</v>
      </c>
      <c r="G649" s="102">
        <v>19.11</v>
      </c>
      <c r="H649" s="102">
        <f t="shared" si="56"/>
        <v>21.4</v>
      </c>
      <c r="I649" s="102">
        <f t="shared" si="54"/>
        <v>513.6</v>
      </c>
      <c r="J649" s="190"/>
      <c r="K649" s="45"/>
      <c r="L649" s="147"/>
      <c r="M649" s="147"/>
      <c r="N649" s="147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  <c r="AA649" s="45"/>
      <c r="AB649" s="45"/>
      <c r="AC649" s="45"/>
      <c r="AD649" s="45"/>
      <c r="AE649" s="45"/>
      <c r="AF649" s="45"/>
      <c r="AG649" s="45"/>
      <c r="AH649" s="45"/>
      <c r="AI649" s="45"/>
      <c r="AJ649" s="45"/>
      <c r="AK649" s="45"/>
      <c r="AL649" s="45"/>
      <c r="AM649" s="45"/>
      <c r="AN649" s="45"/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  <c r="BA649" s="45"/>
      <c r="BB649" s="45"/>
      <c r="BC649" s="45"/>
      <c r="BD649" s="45"/>
      <c r="BE649" s="45"/>
      <c r="BF649" s="45"/>
      <c r="BG649" s="45"/>
      <c r="BH649" s="45"/>
      <c r="BI649" s="45"/>
      <c r="BJ649" s="45"/>
      <c r="BK649" s="45"/>
      <c r="BL649" s="45"/>
      <c r="BM649" s="45"/>
      <c r="BN649" s="45"/>
      <c r="BO649" s="45"/>
      <c r="BP649" s="45"/>
      <c r="BQ649" s="45"/>
      <c r="BR649" s="45"/>
      <c r="BS649" s="45"/>
      <c r="BT649" s="45"/>
      <c r="BU649" s="45"/>
      <c r="BV649" s="45"/>
      <c r="BW649" s="45"/>
      <c r="BX649" s="45"/>
      <c r="BY649" s="45"/>
      <c r="BZ649" s="45"/>
      <c r="CA649" s="45"/>
      <c r="CB649" s="45"/>
      <c r="CC649" s="45"/>
      <c r="CD649" s="45"/>
      <c r="CE649" s="45"/>
      <c r="CF649" s="45"/>
      <c r="CG649" s="45"/>
      <c r="CH649" s="45"/>
      <c r="CI649" s="45"/>
      <c r="CJ649" s="45"/>
      <c r="CK649" s="45"/>
      <c r="CL649" s="45"/>
      <c r="CM649" s="45"/>
      <c r="CN649" s="45"/>
      <c r="CO649" s="45"/>
      <c r="CP649" s="45"/>
      <c r="CQ649" s="45"/>
      <c r="CR649" s="45"/>
      <c r="CS649" s="45"/>
      <c r="CT649" s="45"/>
      <c r="CU649" s="45"/>
      <c r="CV649" s="45"/>
      <c r="CW649" s="45"/>
      <c r="CX649" s="45"/>
      <c r="CY649" s="45"/>
      <c r="CZ649" s="45"/>
      <c r="DA649" s="45"/>
      <c r="DB649" s="45"/>
      <c r="DC649" s="45"/>
      <c r="DD649" s="45"/>
      <c r="DE649" s="45"/>
      <c r="DF649" s="45"/>
      <c r="DG649" s="45"/>
      <c r="DH649" s="45"/>
      <c r="DI649" s="45"/>
      <c r="DJ649" s="45"/>
      <c r="DK649" s="45"/>
      <c r="DL649" s="45"/>
      <c r="DM649" s="45"/>
      <c r="DN649" s="45"/>
      <c r="DO649" s="45"/>
      <c r="DP649" s="45"/>
      <c r="DQ649" s="45"/>
    </row>
    <row r="650" spans="2:121" s="44" customFormat="1" ht="11.25" x14ac:dyDescent="0.2">
      <c r="B650" s="106" t="s">
        <v>666</v>
      </c>
      <c r="C650" s="91" t="s">
        <v>1301</v>
      </c>
      <c r="D650" s="108" t="s">
        <v>23</v>
      </c>
      <c r="E650" s="102">
        <v>329</v>
      </c>
      <c r="F650" s="101">
        <f t="shared" si="55"/>
        <v>329</v>
      </c>
      <c r="G650" s="102">
        <v>5.07</v>
      </c>
      <c r="H650" s="102">
        <f t="shared" si="56"/>
        <v>5.68</v>
      </c>
      <c r="I650" s="102">
        <f t="shared" si="54"/>
        <v>1868.72</v>
      </c>
      <c r="J650" s="190"/>
      <c r="K650" s="45"/>
      <c r="L650" s="147"/>
      <c r="M650" s="147"/>
      <c r="N650" s="147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  <c r="AA650" s="45"/>
      <c r="AB650" s="45"/>
      <c r="AC650" s="45"/>
      <c r="AD650" s="45"/>
      <c r="AE650" s="45"/>
      <c r="AF650" s="45"/>
      <c r="AG650" s="45"/>
      <c r="AH650" s="45"/>
      <c r="AI650" s="45"/>
      <c r="AJ650" s="45"/>
      <c r="AK650" s="45"/>
      <c r="AL650" s="45"/>
      <c r="AM650" s="45"/>
      <c r="AN650" s="45"/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  <c r="BA650" s="45"/>
      <c r="BB650" s="45"/>
      <c r="BC650" s="45"/>
      <c r="BD650" s="45"/>
      <c r="BE650" s="45"/>
      <c r="BF650" s="45"/>
      <c r="BG650" s="45"/>
      <c r="BH650" s="45"/>
      <c r="BI650" s="45"/>
      <c r="BJ650" s="45"/>
      <c r="BK650" s="45"/>
      <c r="BL650" s="45"/>
      <c r="BM650" s="45"/>
      <c r="BN650" s="45"/>
      <c r="BO650" s="45"/>
      <c r="BP650" s="45"/>
      <c r="BQ650" s="45"/>
      <c r="BR650" s="45"/>
      <c r="BS650" s="45"/>
      <c r="BT650" s="45"/>
      <c r="BU650" s="45"/>
      <c r="BV650" s="45"/>
      <c r="BW650" s="45"/>
      <c r="BX650" s="45"/>
      <c r="BY650" s="45"/>
      <c r="BZ650" s="45"/>
      <c r="CA650" s="45"/>
      <c r="CB650" s="45"/>
      <c r="CC650" s="45"/>
      <c r="CD650" s="45"/>
      <c r="CE650" s="45"/>
      <c r="CF650" s="45"/>
      <c r="CG650" s="45"/>
      <c r="CH650" s="45"/>
      <c r="CI650" s="45"/>
      <c r="CJ650" s="45"/>
      <c r="CK650" s="45"/>
      <c r="CL650" s="45"/>
      <c r="CM650" s="45"/>
      <c r="CN650" s="45"/>
      <c r="CO650" s="45"/>
      <c r="CP650" s="45"/>
      <c r="CQ650" s="45"/>
      <c r="CR650" s="45"/>
      <c r="CS650" s="45"/>
      <c r="CT650" s="45"/>
      <c r="CU650" s="45"/>
      <c r="CV650" s="45"/>
      <c r="CW650" s="45"/>
      <c r="CX650" s="45"/>
      <c r="CY650" s="45"/>
      <c r="CZ650" s="45"/>
      <c r="DA650" s="45"/>
      <c r="DB650" s="45"/>
      <c r="DC650" s="45"/>
      <c r="DD650" s="45"/>
      <c r="DE650" s="45"/>
      <c r="DF650" s="45"/>
      <c r="DG650" s="45"/>
      <c r="DH650" s="45"/>
      <c r="DI650" s="45"/>
      <c r="DJ650" s="45"/>
      <c r="DK650" s="45"/>
      <c r="DL650" s="45"/>
      <c r="DM650" s="45"/>
      <c r="DN650" s="45"/>
      <c r="DO650" s="45"/>
      <c r="DP650" s="45"/>
      <c r="DQ650" s="45"/>
    </row>
    <row r="651" spans="2:121" s="44" customFormat="1" ht="11.25" x14ac:dyDescent="0.2">
      <c r="B651" s="106" t="s">
        <v>667</v>
      </c>
      <c r="C651" s="91" t="s">
        <v>1302</v>
      </c>
      <c r="D651" s="108" t="s">
        <v>23</v>
      </c>
      <c r="E651" s="102">
        <v>35</v>
      </c>
      <c r="F651" s="101">
        <f t="shared" si="55"/>
        <v>35</v>
      </c>
      <c r="G651" s="102">
        <v>2.36</v>
      </c>
      <c r="H651" s="102">
        <f t="shared" si="56"/>
        <v>2.64</v>
      </c>
      <c r="I651" s="102">
        <f t="shared" si="54"/>
        <v>92.4</v>
      </c>
      <c r="J651" s="190"/>
      <c r="K651" s="45"/>
      <c r="L651" s="147"/>
      <c r="M651" s="147"/>
      <c r="N651" s="147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  <c r="AA651" s="45"/>
      <c r="AB651" s="45"/>
      <c r="AC651" s="45"/>
      <c r="AD651" s="45"/>
      <c r="AE651" s="45"/>
      <c r="AF651" s="45"/>
      <c r="AG651" s="45"/>
      <c r="AH651" s="45"/>
      <c r="AI651" s="45"/>
      <c r="AJ651" s="45"/>
      <c r="AK651" s="45"/>
      <c r="AL651" s="45"/>
      <c r="AM651" s="45"/>
      <c r="AN651" s="45"/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  <c r="BA651" s="45"/>
      <c r="BB651" s="45"/>
      <c r="BC651" s="45"/>
      <c r="BD651" s="45"/>
      <c r="BE651" s="45"/>
      <c r="BF651" s="45"/>
      <c r="BG651" s="45"/>
      <c r="BH651" s="45"/>
      <c r="BI651" s="45"/>
      <c r="BJ651" s="45"/>
      <c r="BK651" s="45"/>
      <c r="BL651" s="45"/>
      <c r="BM651" s="45"/>
      <c r="BN651" s="45"/>
      <c r="BO651" s="45"/>
      <c r="BP651" s="45"/>
      <c r="BQ651" s="45"/>
      <c r="BR651" s="45"/>
      <c r="BS651" s="45"/>
      <c r="BT651" s="45"/>
      <c r="BU651" s="45"/>
      <c r="BV651" s="45"/>
      <c r="BW651" s="45"/>
      <c r="BX651" s="45"/>
      <c r="BY651" s="45"/>
      <c r="BZ651" s="45"/>
      <c r="CA651" s="45"/>
      <c r="CB651" s="45"/>
      <c r="CC651" s="45"/>
      <c r="CD651" s="45"/>
      <c r="CE651" s="45"/>
      <c r="CF651" s="45"/>
      <c r="CG651" s="45"/>
      <c r="CH651" s="45"/>
      <c r="CI651" s="45"/>
      <c r="CJ651" s="45"/>
      <c r="CK651" s="45"/>
      <c r="CL651" s="45"/>
      <c r="CM651" s="45"/>
      <c r="CN651" s="45"/>
      <c r="CO651" s="45"/>
      <c r="CP651" s="45"/>
      <c r="CQ651" s="45"/>
      <c r="CR651" s="45"/>
      <c r="CS651" s="45"/>
      <c r="CT651" s="45"/>
      <c r="CU651" s="45"/>
      <c r="CV651" s="45"/>
      <c r="CW651" s="45"/>
      <c r="CX651" s="45"/>
      <c r="CY651" s="45"/>
      <c r="CZ651" s="45"/>
      <c r="DA651" s="45"/>
      <c r="DB651" s="45"/>
      <c r="DC651" s="45"/>
      <c r="DD651" s="45"/>
      <c r="DE651" s="45"/>
      <c r="DF651" s="45"/>
      <c r="DG651" s="45"/>
      <c r="DH651" s="45"/>
      <c r="DI651" s="45"/>
      <c r="DJ651" s="45"/>
      <c r="DK651" s="45"/>
      <c r="DL651" s="45"/>
      <c r="DM651" s="45"/>
      <c r="DN651" s="45"/>
      <c r="DO651" s="45"/>
      <c r="DP651" s="45"/>
      <c r="DQ651" s="45"/>
    </row>
    <row r="652" spans="2:121" s="44" customFormat="1" ht="11.25" x14ac:dyDescent="0.2">
      <c r="B652" s="106" t="s">
        <v>668</v>
      </c>
      <c r="C652" s="91" t="s">
        <v>1303</v>
      </c>
      <c r="D652" s="108" t="s">
        <v>23</v>
      </c>
      <c r="E652" s="102">
        <v>3</v>
      </c>
      <c r="F652" s="101">
        <f t="shared" si="55"/>
        <v>3</v>
      </c>
      <c r="G652" s="102">
        <v>1.78</v>
      </c>
      <c r="H652" s="102">
        <f t="shared" si="56"/>
        <v>1.99</v>
      </c>
      <c r="I652" s="102">
        <f t="shared" si="54"/>
        <v>5.97</v>
      </c>
      <c r="J652" s="190"/>
      <c r="K652" s="45"/>
      <c r="L652" s="147"/>
      <c r="M652" s="147"/>
      <c r="N652" s="147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  <c r="AA652" s="45"/>
      <c r="AB652" s="45"/>
      <c r="AC652" s="45"/>
      <c r="AD652" s="45"/>
      <c r="AE652" s="45"/>
      <c r="AF652" s="45"/>
      <c r="AG652" s="45"/>
      <c r="AH652" s="45"/>
      <c r="AI652" s="45"/>
      <c r="AJ652" s="45"/>
      <c r="AK652" s="45"/>
      <c r="AL652" s="45"/>
      <c r="AM652" s="45"/>
      <c r="AN652" s="45"/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  <c r="BA652" s="45"/>
      <c r="BB652" s="45"/>
      <c r="BC652" s="45"/>
      <c r="BD652" s="45"/>
      <c r="BE652" s="45"/>
      <c r="BF652" s="45"/>
      <c r="BG652" s="45"/>
      <c r="BH652" s="45"/>
      <c r="BI652" s="45"/>
      <c r="BJ652" s="45"/>
      <c r="BK652" s="45"/>
      <c r="BL652" s="45"/>
      <c r="BM652" s="45"/>
      <c r="BN652" s="45"/>
      <c r="BO652" s="45"/>
      <c r="BP652" s="45"/>
      <c r="BQ652" s="45"/>
      <c r="BR652" s="45"/>
      <c r="BS652" s="45"/>
      <c r="BT652" s="45"/>
      <c r="BU652" s="45"/>
      <c r="BV652" s="45"/>
      <c r="BW652" s="45"/>
      <c r="BX652" s="45"/>
      <c r="BY652" s="45"/>
      <c r="BZ652" s="45"/>
      <c r="CA652" s="45"/>
      <c r="CB652" s="45"/>
      <c r="CC652" s="45"/>
      <c r="CD652" s="45"/>
      <c r="CE652" s="45"/>
      <c r="CF652" s="45"/>
      <c r="CG652" s="45"/>
      <c r="CH652" s="45"/>
      <c r="CI652" s="45"/>
      <c r="CJ652" s="45"/>
      <c r="CK652" s="45"/>
      <c r="CL652" s="45"/>
      <c r="CM652" s="45"/>
      <c r="CN652" s="45"/>
      <c r="CO652" s="45"/>
      <c r="CP652" s="45"/>
      <c r="CQ652" s="45"/>
      <c r="CR652" s="45"/>
      <c r="CS652" s="45"/>
      <c r="CT652" s="45"/>
      <c r="CU652" s="45"/>
      <c r="CV652" s="45"/>
      <c r="CW652" s="45"/>
      <c r="CX652" s="45"/>
      <c r="CY652" s="45"/>
      <c r="CZ652" s="45"/>
      <c r="DA652" s="45"/>
      <c r="DB652" s="45"/>
      <c r="DC652" s="45"/>
      <c r="DD652" s="45"/>
      <c r="DE652" s="45"/>
      <c r="DF652" s="45"/>
      <c r="DG652" s="45"/>
      <c r="DH652" s="45"/>
      <c r="DI652" s="45"/>
      <c r="DJ652" s="45"/>
      <c r="DK652" s="45"/>
      <c r="DL652" s="45"/>
      <c r="DM652" s="45"/>
      <c r="DN652" s="45"/>
      <c r="DO652" s="45"/>
      <c r="DP652" s="45"/>
      <c r="DQ652" s="45"/>
    </row>
    <row r="653" spans="2:121" s="44" customFormat="1" ht="11.25" x14ac:dyDescent="0.2">
      <c r="B653" s="106" t="s">
        <v>669</v>
      </c>
      <c r="C653" s="91" t="s">
        <v>1304</v>
      </c>
      <c r="D653" s="108" t="s">
        <v>745</v>
      </c>
      <c r="E653" s="102">
        <v>27</v>
      </c>
      <c r="F653" s="101">
        <f t="shared" si="55"/>
        <v>27</v>
      </c>
      <c r="G653" s="102">
        <v>1.45</v>
      </c>
      <c r="H653" s="102">
        <f t="shared" si="56"/>
        <v>1.62</v>
      </c>
      <c r="I653" s="102">
        <f t="shared" si="54"/>
        <v>43.74</v>
      </c>
      <c r="J653" s="190"/>
      <c r="K653" s="45"/>
      <c r="L653" s="147"/>
      <c r="M653" s="147"/>
      <c r="N653" s="147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  <c r="AA653" s="45"/>
      <c r="AB653" s="45"/>
      <c r="AC653" s="45"/>
      <c r="AD653" s="45"/>
      <c r="AE653" s="45"/>
      <c r="AF653" s="45"/>
      <c r="AG653" s="45"/>
      <c r="AH653" s="45"/>
      <c r="AI653" s="45"/>
      <c r="AJ653" s="45"/>
      <c r="AK653" s="45"/>
      <c r="AL653" s="45"/>
      <c r="AM653" s="45"/>
      <c r="AN653" s="45"/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  <c r="BA653" s="45"/>
      <c r="BB653" s="45"/>
      <c r="BC653" s="45"/>
      <c r="BD653" s="45"/>
      <c r="BE653" s="45"/>
      <c r="BF653" s="45"/>
      <c r="BG653" s="45"/>
      <c r="BH653" s="45"/>
      <c r="BI653" s="45"/>
      <c r="BJ653" s="45"/>
      <c r="BK653" s="45"/>
      <c r="BL653" s="45"/>
      <c r="BM653" s="45"/>
      <c r="BN653" s="45"/>
      <c r="BO653" s="45"/>
      <c r="BP653" s="45"/>
      <c r="BQ653" s="45"/>
      <c r="BR653" s="45"/>
      <c r="BS653" s="45"/>
      <c r="BT653" s="45"/>
      <c r="BU653" s="45"/>
      <c r="BV653" s="45"/>
      <c r="BW653" s="45"/>
      <c r="BX653" s="45"/>
      <c r="BY653" s="45"/>
      <c r="BZ653" s="45"/>
      <c r="CA653" s="45"/>
      <c r="CB653" s="45"/>
      <c r="CC653" s="45"/>
      <c r="CD653" s="45"/>
      <c r="CE653" s="45"/>
      <c r="CF653" s="45"/>
      <c r="CG653" s="45"/>
      <c r="CH653" s="45"/>
      <c r="CI653" s="45"/>
      <c r="CJ653" s="45"/>
      <c r="CK653" s="45"/>
      <c r="CL653" s="45"/>
      <c r="CM653" s="45"/>
      <c r="CN653" s="45"/>
      <c r="CO653" s="45"/>
      <c r="CP653" s="45"/>
      <c r="CQ653" s="45"/>
      <c r="CR653" s="45"/>
      <c r="CS653" s="45"/>
      <c r="CT653" s="45"/>
      <c r="CU653" s="45"/>
      <c r="CV653" s="45"/>
      <c r="CW653" s="45"/>
      <c r="CX653" s="45"/>
      <c r="CY653" s="45"/>
      <c r="CZ653" s="45"/>
      <c r="DA653" s="45"/>
      <c r="DB653" s="45"/>
      <c r="DC653" s="45"/>
      <c r="DD653" s="45"/>
      <c r="DE653" s="45"/>
      <c r="DF653" s="45"/>
      <c r="DG653" s="45"/>
      <c r="DH653" s="45"/>
      <c r="DI653" s="45"/>
      <c r="DJ653" s="45"/>
      <c r="DK653" s="45"/>
      <c r="DL653" s="45"/>
      <c r="DM653" s="45"/>
      <c r="DN653" s="45"/>
      <c r="DO653" s="45"/>
      <c r="DP653" s="45"/>
      <c r="DQ653" s="45"/>
    </row>
    <row r="654" spans="2:121" s="44" customFormat="1" ht="11.25" x14ac:dyDescent="0.2">
      <c r="B654" s="106" t="s">
        <v>670</v>
      </c>
      <c r="C654" s="91" t="s">
        <v>1305</v>
      </c>
      <c r="D654" s="108" t="s">
        <v>745</v>
      </c>
      <c r="E654" s="102">
        <v>2</v>
      </c>
      <c r="F654" s="101">
        <f t="shared" si="55"/>
        <v>2</v>
      </c>
      <c r="G654" s="102">
        <v>2.33</v>
      </c>
      <c r="H654" s="102">
        <f t="shared" si="56"/>
        <v>2.61</v>
      </c>
      <c r="I654" s="102">
        <f t="shared" si="54"/>
        <v>5.22</v>
      </c>
      <c r="J654" s="190"/>
      <c r="K654" s="45"/>
      <c r="L654" s="147"/>
      <c r="M654" s="147"/>
      <c r="N654" s="147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  <c r="AA654" s="45"/>
      <c r="AB654" s="45"/>
      <c r="AC654" s="45"/>
      <c r="AD654" s="45"/>
      <c r="AE654" s="45"/>
      <c r="AF654" s="45"/>
      <c r="AG654" s="45"/>
      <c r="AH654" s="45"/>
      <c r="AI654" s="45"/>
      <c r="AJ654" s="45"/>
      <c r="AK654" s="45"/>
      <c r="AL654" s="45"/>
      <c r="AM654" s="45"/>
      <c r="AN654" s="45"/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  <c r="BA654" s="45"/>
      <c r="BB654" s="45"/>
      <c r="BC654" s="45"/>
      <c r="BD654" s="45"/>
      <c r="BE654" s="45"/>
      <c r="BF654" s="45"/>
      <c r="BG654" s="45"/>
      <c r="BH654" s="45"/>
      <c r="BI654" s="45"/>
      <c r="BJ654" s="45"/>
      <c r="BK654" s="45"/>
      <c r="BL654" s="45"/>
      <c r="BM654" s="45"/>
      <c r="BN654" s="45"/>
      <c r="BO654" s="45"/>
      <c r="BP654" s="45"/>
      <c r="BQ654" s="45"/>
      <c r="BR654" s="45"/>
      <c r="BS654" s="45"/>
      <c r="BT654" s="45"/>
      <c r="BU654" s="45"/>
      <c r="BV654" s="45"/>
      <c r="BW654" s="45"/>
      <c r="BX654" s="45"/>
      <c r="BY654" s="45"/>
      <c r="BZ654" s="45"/>
      <c r="CA654" s="45"/>
      <c r="CB654" s="45"/>
      <c r="CC654" s="45"/>
      <c r="CD654" s="45"/>
      <c r="CE654" s="45"/>
      <c r="CF654" s="45"/>
      <c r="CG654" s="45"/>
      <c r="CH654" s="45"/>
      <c r="CI654" s="45"/>
      <c r="CJ654" s="45"/>
      <c r="CK654" s="45"/>
      <c r="CL654" s="45"/>
      <c r="CM654" s="45"/>
      <c r="CN654" s="45"/>
      <c r="CO654" s="45"/>
      <c r="CP654" s="45"/>
      <c r="CQ654" s="45"/>
      <c r="CR654" s="45"/>
      <c r="CS654" s="45"/>
      <c r="CT654" s="45"/>
      <c r="CU654" s="45"/>
      <c r="CV654" s="45"/>
      <c r="CW654" s="45"/>
      <c r="CX654" s="45"/>
      <c r="CY654" s="45"/>
      <c r="CZ654" s="45"/>
      <c r="DA654" s="45"/>
      <c r="DB654" s="45"/>
      <c r="DC654" s="45"/>
      <c r="DD654" s="45"/>
      <c r="DE654" s="45"/>
      <c r="DF654" s="45"/>
      <c r="DG654" s="45"/>
      <c r="DH654" s="45"/>
      <c r="DI654" s="45"/>
      <c r="DJ654" s="45"/>
      <c r="DK654" s="45"/>
      <c r="DL654" s="45"/>
      <c r="DM654" s="45"/>
      <c r="DN654" s="45"/>
      <c r="DO654" s="45"/>
      <c r="DP654" s="45"/>
      <c r="DQ654" s="45"/>
    </row>
    <row r="655" spans="2:121" s="44" customFormat="1" ht="11.25" x14ac:dyDescent="0.2">
      <c r="B655" s="106" t="s">
        <v>671</v>
      </c>
      <c r="C655" s="91" t="s">
        <v>1306</v>
      </c>
      <c r="D655" s="108" t="s">
        <v>745</v>
      </c>
      <c r="E655" s="102">
        <v>4</v>
      </c>
      <c r="F655" s="101">
        <f t="shared" si="55"/>
        <v>4</v>
      </c>
      <c r="G655" s="102">
        <v>0.93</v>
      </c>
      <c r="H655" s="102">
        <f t="shared" si="56"/>
        <v>1.04</v>
      </c>
      <c r="I655" s="102">
        <f t="shared" si="54"/>
        <v>4.16</v>
      </c>
      <c r="J655" s="190"/>
      <c r="K655" s="45"/>
      <c r="L655" s="147"/>
      <c r="M655" s="147"/>
      <c r="N655" s="147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  <c r="AA655" s="45"/>
      <c r="AB655" s="45"/>
      <c r="AC655" s="45"/>
      <c r="AD655" s="45"/>
      <c r="AE655" s="45"/>
      <c r="AF655" s="45"/>
      <c r="AG655" s="45"/>
      <c r="AH655" s="45"/>
      <c r="AI655" s="45"/>
      <c r="AJ655" s="45"/>
      <c r="AK655" s="45"/>
      <c r="AL655" s="45"/>
      <c r="AM655" s="45"/>
      <c r="AN655" s="45"/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  <c r="BA655" s="45"/>
      <c r="BB655" s="45"/>
      <c r="BC655" s="45"/>
      <c r="BD655" s="45"/>
      <c r="BE655" s="45"/>
      <c r="BF655" s="45"/>
      <c r="BG655" s="45"/>
      <c r="BH655" s="45"/>
      <c r="BI655" s="45"/>
      <c r="BJ655" s="45"/>
      <c r="BK655" s="45"/>
      <c r="BL655" s="45"/>
      <c r="BM655" s="45"/>
      <c r="BN655" s="45"/>
      <c r="BO655" s="45"/>
      <c r="BP655" s="45"/>
      <c r="BQ655" s="45"/>
      <c r="BR655" s="45"/>
      <c r="BS655" s="45"/>
      <c r="BT655" s="45"/>
      <c r="BU655" s="45"/>
      <c r="BV655" s="45"/>
      <c r="BW655" s="45"/>
      <c r="BX655" s="45"/>
      <c r="BY655" s="45"/>
      <c r="BZ655" s="45"/>
      <c r="CA655" s="45"/>
      <c r="CB655" s="45"/>
      <c r="CC655" s="45"/>
      <c r="CD655" s="45"/>
      <c r="CE655" s="45"/>
      <c r="CF655" s="45"/>
      <c r="CG655" s="45"/>
      <c r="CH655" s="45"/>
      <c r="CI655" s="45"/>
      <c r="CJ655" s="45"/>
      <c r="CK655" s="45"/>
      <c r="CL655" s="45"/>
      <c r="CM655" s="45"/>
      <c r="CN655" s="45"/>
      <c r="CO655" s="45"/>
      <c r="CP655" s="45"/>
      <c r="CQ655" s="45"/>
      <c r="CR655" s="45"/>
      <c r="CS655" s="45"/>
      <c r="CT655" s="45"/>
      <c r="CU655" s="45"/>
      <c r="CV655" s="45"/>
      <c r="CW655" s="45"/>
      <c r="CX655" s="45"/>
      <c r="CY655" s="45"/>
      <c r="CZ655" s="45"/>
      <c r="DA655" s="45"/>
      <c r="DB655" s="45"/>
      <c r="DC655" s="45"/>
      <c r="DD655" s="45"/>
      <c r="DE655" s="45"/>
      <c r="DF655" s="45"/>
      <c r="DG655" s="45"/>
      <c r="DH655" s="45"/>
      <c r="DI655" s="45"/>
      <c r="DJ655" s="45"/>
      <c r="DK655" s="45"/>
      <c r="DL655" s="45"/>
      <c r="DM655" s="45"/>
      <c r="DN655" s="45"/>
      <c r="DO655" s="45"/>
      <c r="DP655" s="45"/>
      <c r="DQ655" s="45"/>
    </row>
    <row r="656" spans="2:121" s="44" customFormat="1" ht="11.25" x14ac:dyDescent="0.2">
      <c r="B656" s="106" t="s">
        <v>672</v>
      </c>
      <c r="C656" s="91" t="s">
        <v>1307</v>
      </c>
      <c r="D656" s="108" t="s">
        <v>745</v>
      </c>
      <c r="E656" s="102">
        <v>2</v>
      </c>
      <c r="F656" s="101">
        <f t="shared" si="55"/>
        <v>2</v>
      </c>
      <c r="G656" s="102">
        <v>0.7</v>
      </c>
      <c r="H656" s="102">
        <f t="shared" si="56"/>
        <v>0.78</v>
      </c>
      <c r="I656" s="102">
        <f t="shared" si="54"/>
        <v>1.56</v>
      </c>
      <c r="J656" s="190"/>
      <c r="K656" s="45"/>
      <c r="L656" s="147"/>
      <c r="M656" s="147"/>
      <c r="N656" s="147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  <c r="AA656" s="45"/>
      <c r="AB656" s="45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  <c r="BA656" s="45"/>
      <c r="BB656" s="45"/>
      <c r="BC656" s="45"/>
      <c r="BD656" s="45"/>
      <c r="BE656" s="45"/>
      <c r="BF656" s="45"/>
      <c r="BG656" s="45"/>
      <c r="BH656" s="45"/>
      <c r="BI656" s="45"/>
      <c r="BJ656" s="45"/>
      <c r="BK656" s="45"/>
      <c r="BL656" s="45"/>
      <c r="BM656" s="45"/>
      <c r="BN656" s="45"/>
      <c r="BO656" s="45"/>
      <c r="BP656" s="45"/>
      <c r="BQ656" s="45"/>
      <c r="BR656" s="45"/>
      <c r="BS656" s="45"/>
      <c r="BT656" s="45"/>
      <c r="BU656" s="45"/>
      <c r="BV656" s="45"/>
      <c r="BW656" s="45"/>
      <c r="BX656" s="45"/>
      <c r="BY656" s="45"/>
      <c r="BZ656" s="45"/>
      <c r="CA656" s="45"/>
      <c r="CB656" s="45"/>
      <c r="CC656" s="45"/>
      <c r="CD656" s="45"/>
      <c r="CE656" s="45"/>
      <c r="CF656" s="45"/>
      <c r="CG656" s="45"/>
      <c r="CH656" s="45"/>
      <c r="CI656" s="45"/>
      <c r="CJ656" s="45"/>
      <c r="CK656" s="45"/>
      <c r="CL656" s="45"/>
      <c r="CM656" s="45"/>
      <c r="CN656" s="45"/>
      <c r="CO656" s="45"/>
      <c r="CP656" s="45"/>
      <c r="CQ656" s="45"/>
      <c r="CR656" s="45"/>
      <c r="CS656" s="45"/>
      <c r="CT656" s="45"/>
      <c r="CU656" s="45"/>
      <c r="CV656" s="45"/>
      <c r="CW656" s="45"/>
      <c r="CX656" s="45"/>
      <c r="CY656" s="45"/>
      <c r="CZ656" s="45"/>
      <c r="DA656" s="45"/>
      <c r="DB656" s="45"/>
      <c r="DC656" s="45"/>
      <c r="DD656" s="45"/>
      <c r="DE656" s="45"/>
      <c r="DF656" s="45"/>
      <c r="DG656" s="45"/>
      <c r="DH656" s="45"/>
      <c r="DI656" s="45"/>
      <c r="DJ656" s="45"/>
      <c r="DK656" s="45"/>
      <c r="DL656" s="45"/>
      <c r="DM656" s="45"/>
      <c r="DN656" s="45"/>
      <c r="DO656" s="45"/>
      <c r="DP656" s="45"/>
      <c r="DQ656" s="45"/>
    </row>
    <row r="657" spans="2:121" s="44" customFormat="1" ht="11.25" x14ac:dyDescent="0.2">
      <c r="B657" s="106" t="s">
        <v>673</v>
      </c>
      <c r="C657" s="91" t="s">
        <v>1308</v>
      </c>
      <c r="D657" s="108" t="s">
        <v>745</v>
      </c>
      <c r="E657" s="102">
        <v>2</v>
      </c>
      <c r="F657" s="101">
        <f t="shared" si="55"/>
        <v>2</v>
      </c>
      <c r="G657" s="102">
        <v>0.36</v>
      </c>
      <c r="H657" s="102">
        <f t="shared" si="56"/>
        <v>0.4</v>
      </c>
      <c r="I657" s="102">
        <f t="shared" si="54"/>
        <v>0.8</v>
      </c>
      <c r="J657" s="190"/>
      <c r="K657" s="45"/>
      <c r="L657" s="147"/>
      <c r="M657" s="147"/>
      <c r="N657" s="147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  <c r="AA657" s="45"/>
      <c r="AB657" s="45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  <c r="BA657" s="45"/>
      <c r="BB657" s="45"/>
      <c r="BC657" s="45"/>
      <c r="BD657" s="45"/>
      <c r="BE657" s="45"/>
      <c r="BF657" s="45"/>
      <c r="BG657" s="45"/>
      <c r="BH657" s="45"/>
      <c r="BI657" s="45"/>
      <c r="BJ657" s="45"/>
      <c r="BK657" s="45"/>
      <c r="BL657" s="45"/>
      <c r="BM657" s="45"/>
      <c r="BN657" s="45"/>
      <c r="BO657" s="45"/>
      <c r="BP657" s="45"/>
      <c r="BQ657" s="45"/>
      <c r="BR657" s="45"/>
      <c r="BS657" s="45"/>
      <c r="BT657" s="45"/>
      <c r="BU657" s="45"/>
      <c r="BV657" s="45"/>
      <c r="BW657" s="45"/>
      <c r="BX657" s="45"/>
      <c r="BY657" s="45"/>
      <c r="BZ657" s="45"/>
      <c r="CA657" s="45"/>
      <c r="CB657" s="45"/>
      <c r="CC657" s="45"/>
      <c r="CD657" s="45"/>
      <c r="CE657" s="45"/>
      <c r="CF657" s="45"/>
      <c r="CG657" s="45"/>
      <c r="CH657" s="45"/>
      <c r="CI657" s="45"/>
      <c r="CJ657" s="45"/>
      <c r="CK657" s="45"/>
      <c r="CL657" s="45"/>
      <c r="CM657" s="45"/>
      <c r="CN657" s="45"/>
      <c r="CO657" s="45"/>
      <c r="CP657" s="45"/>
      <c r="CQ657" s="45"/>
      <c r="CR657" s="45"/>
      <c r="CS657" s="45"/>
      <c r="CT657" s="45"/>
      <c r="CU657" s="45"/>
      <c r="CV657" s="45"/>
      <c r="CW657" s="45"/>
      <c r="CX657" s="45"/>
      <c r="CY657" s="45"/>
      <c r="CZ657" s="45"/>
      <c r="DA657" s="45"/>
      <c r="DB657" s="45"/>
      <c r="DC657" s="45"/>
      <c r="DD657" s="45"/>
      <c r="DE657" s="45"/>
      <c r="DF657" s="45"/>
      <c r="DG657" s="45"/>
      <c r="DH657" s="45"/>
      <c r="DI657" s="45"/>
      <c r="DJ657" s="45"/>
      <c r="DK657" s="45"/>
      <c r="DL657" s="45"/>
      <c r="DM657" s="45"/>
      <c r="DN657" s="45"/>
      <c r="DO657" s="45"/>
      <c r="DP657" s="45"/>
      <c r="DQ657" s="45"/>
    </row>
    <row r="658" spans="2:121" s="44" customFormat="1" ht="11.25" x14ac:dyDescent="0.2">
      <c r="B658" s="106" t="s">
        <v>674</v>
      </c>
      <c r="C658" s="91" t="s">
        <v>1309</v>
      </c>
      <c r="D658" s="108" t="s">
        <v>745</v>
      </c>
      <c r="E658" s="102">
        <v>6</v>
      </c>
      <c r="F658" s="101">
        <f t="shared" si="55"/>
        <v>6</v>
      </c>
      <c r="G658" s="102">
        <v>4.32</v>
      </c>
      <c r="H658" s="102">
        <f t="shared" si="56"/>
        <v>4.84</v>
      </c>
      <c r="I658" s="102">
        <f t="shared" si="54"/>
        <v>29.04</v>
      </c>
      <c r="J658" s="190"/>
      <c r="K658" s="45"/>
      <c r="L658" s="147"/>
      <c r="M658" s="147"/>
      <c r="N658" s="147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  <c r="AA658" s="45"/>
      <c r="AB658" s="45"/>
      <c r="AC658" s="45"/>
      <c r="AD658" s="45"/>
      <c r="AE658" s="45"/>
      <c r="AF658" s="45"/>
      <c r="AG658" s="45"/>
      <c r="AH658" s="45"/>
      <c r="AI658" s="45"/>
      <c r="AJ658" s="45"/>
      <c r="AK658" s="45"/>
      <c r="AL658" s="45"/>
      <c r="AM658" s="45"/>
      <c r="AN658" s="45"/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  <c r="BA658" s="45"/>
      <c r="BB658" s="45"/>
      <c r="BC658" s="45"/>
      <c r="BD658" s="45"/>
      <c r="BE658" s="45"/>
      <c r="BF658" s="45"/>
      <c r="BG658" s="45"/>
      <c r="BH658" s="45"/>
      <c r="BI658" s="45"/>
      <c r="BJ658" s="45"/>
      <c r="BK658" s="45"/>
      <c r="BL658" s="45"/>
      <c r="BM658" s="45"/>
      <c r="BN658" s="45"/>
      <c r="BO658" s="45"/>
      <c r="BP658" s="45"/>
      <c r="BQ658" s="45"/>
      <c r="BR658" s="45"/>
      <c r="BS658" s="45"/>
      <c r="BT658" s="45"/>
      <c r="BU658" s="45"/>
      <c r="BV658" s="45"/>
      <c r="BW658" s="45"/>
      <c r="BX658" s="45"/>
      <c r="BY658" s="45"/>
      <c r="BZ658" s="45"/>
      <c r="CA658" s="45"/>
      <c r="CB658" s="45"/>
      <c r="CC658" s="45"/>
      <c r="CD658" s="45"/>
      <c r="CE658" s="45"/>
      <c r="CF658" s="45"/>
      <c r="CG658" s="45"/>
      <c r="CH658" s="45"/>
      <c r="CI658" s="45"/>
      <c r="CJ658" s="45"/>
      <c r="CK658" s="45"/>
      <c r="CL658" s="45"/>
      <c r="CM658" s="45"/>
      <c r="CN658" s="45"/>
      <c r="CO658" s="45"/>
      <c r="CP658" s="45"/>
      <c r="CQ658" s="45"/>
      <c r="CR658" s="45"/>
      <c r="CS658" s="45"/>
      <c r="CT658" s="45"/>
      <c r="CU658" s="45"/>
      <c r="CV658" s="45"/>
      <c r="CW658" s="45"/>
      <c r="CX658" s="45"/>
      <c r="CY658" s="45"/>
      <c r="CZ658" s="45"/>
      <c r="DA658" s="45"/>
      <c r="DB658" s="45"/>
      <c r="DC658" s="45"/>
      <c r="DD658" s="45"/>
      <c r="DE658" s="45"/>
      <c r="DF658" s="45"/>
      <c r="DG658" s="45"/>
      <c r="DH658" s="45"/>
      <c r="DI658" s="45"/>
      <c r="DJ658" s="45"/>
      <c r="DK658" s="45"/>
      <c r="DL658" s="45"/>
      <c r="DM658" s="45"/>
      <c r="DN658" s="45"/>
      <c r="DO658" s="45"/>
      <c r="DP658" s="45"/>
      <c r="DQ658" s="45"/>
    </row>
    <row r="659" spans="2:121" s="44" customFormat="1" ht="11.25" x14ac:dyDescent="0.2">
      <c r="B659" s="106" t="s">
        <v>675</v>
      </c>
      <c r="C659" s="91" t="s">
        <v>1310</v>
      </c>
      <c r="D659" s="108" t="s">
        <v>745</v>
      </c>
      <c r="E659" s="102">
        <v>1</v>
      </c>
      <c r="F659" s="101">
        <f t="shared" si="55"/>
        <v>1</v>
      </c>
      <c r="G659" s="102">
        <v>2.2200000000000002</v>
      </c>
      <c r="H659" s="102">
        <f t="shared" si="56"/>
        <v>2.4900000000000002</v>
      </c>
      <c r="I659" s="102">
        <f t="shared" si="54"/>
        <v>2.4900000000000002</v>
      </c>
      <c r="J659" s="190"/>
      <c r="K659" s="45"/>
      <c r="L659" s="147"/>
      <c r="M659" s="147"/>
      <c r="N659" s="147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  <c r="AA659" s="45"/>
      <c r="AB659" s="45"/>
      <c r="AC659" s="45"/>
      <c r="AD659" s="45"/>
      <c r="AE659" s="45"/>
      <c r="AF659" s="45"/>
      <c r="AG659" s="45"/>
      <c r="AH659" s="45"/>
      <c r="AI659" s="45"/>
      <c r="AJ659" s="45"/>
      <c r="AK659" s="45"/>
      <c r="AL659" s="45"/>
      <c r="AM659" s="45"/>
      <c r="AN659" s="45"/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  <c r="BA659" s="45"/>
      <c r="BB659" s="45"/>
      <c r="BC659" s="45"/>
      <c r="BD659" s="45"/>
      <c r="BE659" s="45"/>
      <c r="BF659" s="45"/>
      <c r="BG659" s="45"/>
      <c r="BH659" s="45"/>
      <c r="BI659" s="45"/>
      <c r="BJ659" s="45"/>
      <c r="BK659" s="45"/>
      <c r="BL659" s="45"/>
      <c r="BM659" s="45"/>
      <c r="BN659" s="45"/>
      <c r="BO659" s="45"/>
      <c r="BP659" s="45"/>
      <c r="BQ659" s="45"/>
      <c r="BR659" s="45"/>
      <c r="BS659" s="45"/>
      <c r="BT659" s="45"/>
      <c r="BU659" s="45"/>
      <c r="BV659" s="45"/>
      <c r="BW659" s="45"/>
      <c r="BX659" s="45"/>
      <c r="BY659" s="45"/>
      <c r="BZ659" s="45"/>
      <c r="CA659" s="45"/>
      <c r="CB659" s="45"/>
      <c r="CC659" s="45"/>
      <c r="CD659" s="45"/>
      <c r="CE659" s="45"/>
      <c r="CF659" s="45"/>
      <c r="CG659" s="45"/>
      <c r="CH659" s="45"/>
      <c r="CI659" s="45"/>
      <c r="CJ659" s="45"/>
      <c r="CK659" s="45"/>
      <c r="CL659" s="45"/>
      <c r="CM659" s="45"/>
      <c r="CN659" s="45"/>
      <c r="CO659" s="45"/>
      <c r="CP659" s="45"/>
      <c r="CQ659" s="45"/>
      <c r="CR659" s="45"/>
      <c r="CS659" s="45"/>
      <c r="CT659" s="45"/>
      <c r="CU659" s="45"/>
      <c r="CV659" s="45"/>
      <c r="CW659" s="45"/>
      <c r="CX659" s="45"/>
      <c r="CY659" s="45"/>
      <c r="CZ659" s="45"/>
      <c r="DA659" s="45"/>
      <c r="DB659" s="45"/>
      <c r="DC659" s="45"/>
      <c r="DD659" s="45"/>
      <c r="DE659" s="45"/>
      <c r="DF659" s="45"/>
      <c r="DG659" s="45"/>
      <c r="DH659" s="45"/>
      <c r="DI659" s="45"/>
      <c r="DJ659" s="45"/>
      <c r="DK659" s="45"/>
      <c r="DL659" s="45"/>
      <c r="DM659" s="45"/>
      <c r="DN659" s="45"/>
      <c r="DO659" s="45"/>
      <c r="DP659" s="45"/>
      <c r="DQ659" s="45"/>
    </row>
    <row r="660" spans="2:121" s="44" customFormat="1" ht="11.25" x14ac:dyDescent="0.2">
      <c r="B660" s="106" t="s">
        <v>676</v>
      </c>
      <c r="C660" s="91" t="s">
        <v>1311</v>
      </c>
      <c r="D660" s="108" t="s">
        <v>745</v>
      </c>
      <c r="E660" s="102">
        <v>2</v>
      </c>
      <c r="F660" s="101">
        <f t="shared" si="55"/>
        <v>2</v>
      </c>
      <c r="G660" s="102">
        <v>9.8800000000000008</v>
      </c>
      <c r="H660" s="102">
        <f t="shared" si="56"/>
        <v>11.07</v>
      </c>
      <c r="I660" s="102">
        <f t="shared" si="54"/>
        <v>22.14</v>
      </c>
      <c r="J660" s="190"/>
      <c r="K660" s="45"/>
      <c r="L660" s="147"/>
      <c r="M660" s="147"/>
      <c r="N660" s="147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  <c r="AA660" s="45"/>
      <c r="AB660" s="45"/>
      <c r="AC660" s="45"/>
      <c r="AD660" s="45"/>
      <c r="AE660" s="45"/>
      <c r="AF660" s="45"/>
      <c r="AG660" s="45"/>
      <c r="AH660" s="45"/>
      <c r="AI660" s="45"/>
      <c r="AJ660" s="45"/>
      <c r="AK660" s="45"/>
      <c r="AL660" s="45"/>
      <c r="AM660" s="45"/>
      <c r="AN660" s="45"/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  <c r="BA660" s="45"/>
      <c r="BB660" s="45"/>
      <c r="BC660" s="45"/>
      <c r="BD660" s="45"/>
      <c r="BE660" s="45"/>
      <c r="BF660" s="45"/>
      <c r="BG660" s="45"/>
      <c r="BH660" s="45"/>
      <c r="BI660" s="45"/>
      <c r="BJ660" s="45"/>
      <c r="BK660" s="45"/>
      <c r="BL660" s="45"/>
      <c r="BM660" s="45"/>
      <c r="BN660" s="45"/>
      <c r="BO660" s="45"/>
      <c r="BP660" s="45"/>
      <c r="BQ660" s="45"/>
      <c r="BR660" s="45"/>
      <c r="BS660" s="45"/>
      <c r="BT660" s="45"/>
      <c r="BU660" s="45"/>
      <c r="BV660" s="45"/>
      <c r="BW660" s="45"/>
      <c r="BX660" s="45"/>
      <c r="BY660" s="45"/>
      <c r="BZ660" s="45"/>
      <c r="CA660" s="45"/>
      <c r="CB660" s="45"/>
      <c r="CC660" s="45"/>
      <c r="CD660" s="45"/>
      <c r="CE660" s="45"/>
      <c r="CF660" s="45"/>
      <c r="CG660" s="45"/>
      <c r="CH660" s="45"/>
      <c r="CI660" s="45"/>
      <c r="CJ660" s="45"/>
      <c r="CK660" s="45"/>
      <c r="CL660" s="45"/>
      <c r="CM660" s="45"/>
      <c r="CN660" s="45"/>
      <c r="CO660" s="45"/>
      <c r="CP660" s="45"/>
      <c r="CQ660" s="45"/>
      <c r="CR660" s="45"/>
      <c r="CS660" s="45"/>
      <c r="CT660" s="45"/>
      <c r="CU660" s="45"/>
      <c r="CV660" s="45"/>
      <c r="CW660" s="45"/>
      <c r="CX660" s="45"/>
      <c r="CY660" s="45"/>
      <c r="CZ660" s="45"/>
      <c r="DA660" s="45"/>
      <c r="DB660" s="45"/>
      <c r="DC660" s="45"/>
      <c r="DD660" s="45"/>
      <c r="DE660" s="45"/>
      <c r="DF660" s="45"/>
      <c r="DG660" s="45"/>
      <c r="DH660" s="45"/>
      <c r="DI660" s="45"/>
      <c r="DJ660" s="45"/>
      <c r="DK660" s="45"/>
      <c r="DL660" s="45"/>
      <c r="DM660" s="45"/>
      <c r="DN660" s="45"/>
      <c r="DO660" s="45"/>
      <c r="DP660" s="45"/>
      <c r="DQ660" s="45"/>
    </row>
    <row r="661" spans="2:121" s="44" customFormat="1" ht="11.25" x14ac:dyDescent="0.2">
      <c r="B661" s="106" t="s">
        <v>677</v>
      </c>
      <c r="C661" s="91" t="s">
        <v>1312</v>
      </c>
      <c r="D661" s="108" t="s">
        <v>745</v>
      </c>
      <c r="E661" s="102">
        <v>2</v>
      </c>
      <c r="F661" s="101">
        <f t="shared" si="55"/>
        <v>2</v>
      </c>
      <c r="G661" s="102">
        <v>5.85</v>
      </c>
      <c r="H661" s="102">
        <f t="shared" si="56"/>
        <v>6.55</v>
      </c>
      <c r="I661" s="102">
        <f t="shared" si="54"/>
        <v>13.1</v>
      </c>
      <c r="J661" s="190"/>
      <c r="K661" s="45"/>
      <c r="L661" s="147"/>
      <c r="M661" s="147"/>
      <c r="N661" s="147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  <c r="AA661" s="45"/>
      <c r="AB661" s="45"/>
      <c r="AC661" s="45"/>
      <c r="AD661" s="45"/>
      <c r="AE661" s="45"/>
      <c r="AF661" s="45"/>
      <c r="AG661" s="45"/>
      <c r="AH661" s="45"/>
      <c r="AI661" s="45"/>
      <c r="AJ661" s="45"/>
      <c r="AK661" s="45"/>
      <c r="AL661" s="45"/>
      <c r="AM661" s="45"/>
      <c r="AN661" s="45"/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  <c r="BA661" s="45"/>
      <c r="BB661" s="45"/>
      <c r="BC661" s="45"/>
      <c r="BD661" s="45"/>
      <c r="BE661" s="45"/>
      <c r="BF661" s="45"/>
      <c r="BG661" s="45"/>
      <c r="BH661" s="45"/>
      <c r="BI661" s="45"/>
      <c r="BJ661" s="45"/>
      <c r="BK661" s="45"/>
      <c r="BL661" s="45"/>
      <c r="BM661" s="45"/>
      <c r="BN661" s="45"/>
      <c r="BO661" s="45"/>
      <c r="BP661" s="45"/>
      <c r="BQ661" s="45"/>
      <c r="BR661" s="45"/>
      <c r="BS661" s="45"/>
      <c r="BT661" s="45"/>
      <c r="BU661" s="45"/>
      <c r="BV661" s="45"/>
      <c r="BW661" s="45"/>
      <c r="BX661" s="45"/>
      <c r="BY661" s="45"/>
      <c r="BZ661" s="45"/>
      <c r="CA661" s="45"/>
      <c r="CB661" s="45"/>
      <c r="CC661" s="45"/>
      <c r="CD661" s="45"/>
      <c r="CE661" s="45"/>
      <c r="CF661" s="45"/>
      <c r="CG661" s="45"/>
      <c r="CH661" s="45"/>
      <c r="CI661" s="45"/>
      <c r="CJ661" s="45"/>
      <c r="CK661" s="45"/>
      <c r="CL661" s="45"/>
      <c r="CM661" s="45"/>
      <c r="CN661" s="45"/>
      <c r="CO661" s="45"/>
      <c r="CP661" s="45"/>
      <c r="CQ661" s="45"/>
      <c r="CR661" s="45"/>
      <c r="CS661" s="45"/>
      <c r="CT661" s="45"/>
      <c r="CU661" s="45"/>
      <c r="CV661" s="45"/>
      <c r="CW661" s="45"/>
      <c r="CX661" s="45"/>
      <c r="CY661" s="45"/>
      <c r="CZ661" s="45"/>
      <c r="DA661" s="45"/>
      <c r="DB661" s="45"/>
      <c r="DC661" s="45"/>
      <c r="DD661" s="45"/>
      <c r="DE661" s="45"/>
      <c r="DF661" s="45"/>
      <c r="DG661" s="45"/>
      <c r="DH661" s="45"/>
      <c r="DI661" s="45"/>
      <c r="DJ661" s="45"/>
      <c r="DK661" s="45"/>
      <c r="DL661" s="45"/>
      <c r="DM661" s="45"/>
      <c r="DN661" s="45"/>
      <c r="DO661" s="45"/>
      <c r="DP661" s="45"/>
      <c r="DQ661" s="45"/>
    </row>
    <row r="662" spans="2:121" s="44" customFormat="1" ht="11.25" x14ac:dyDescent="0.2">
      <c r="B662" s="106" t="s">
        <v>678</v>
      </c>
      <c r="C662" s="91" t="s">
        <v>1313</v>
      </c>
      <c r="D662" s="108" t="s">
        <v>751</v>
      </c>
      <c r="E662" s="102">
        <v>1</v>
      </c>
      <c r="F662" s="101">
        <f t="shared" si="55"/>
        <v>1</v>
      </c>
      <c r="G662" s="102">
        <v>1.22</v>
      </c>
      <c r="H662" s="102">
        <f t="shared" si="56"/>
        <v>1.37</v>
      </c>
      <c r="I662" s="102">
        <f t="shared" si="54"/>
        <v>1.37</v>
      </c>
      <c r="J662" s="190"/>
      <c r="K662" s="45"/>
      <c r="L662" s="147"/>
      <c r="M662" s="147"/>
      <c r="N662" s="147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  <c r="AA662" s="45"/>
      <c r="AB662" s="45"/>
      <c r="AC662" s="45"/>
      <c r="AD662" s="45"/>
      <c r="AE662" s="45"/>
      <c r="AF662" s="45"/>
      <c r="AG662" s="45"/>
      <c r="AH662" s="45"/>
      <c r="AI662" s="45"/>
      <c r="AJ662" s="45"/>
      <c r="AK662" s="45"/>
      <c r="AL662" s="45"/>
      <c r="AM662" s="45"/>
      <c r="AN662" s="45"/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  <c r="BA662" s="45"/>
      <c r="BB662" s="45"/>
      <c r="BC662" s="45"/>
      <c r="BD662" s="45"/>
      <c r="BE662" s="45"/>
      <c r="BF662" s="45"/>
      <c r="BG662" s="45"/>
      <c r="BH662" s="45"/>
      <c r="BI662" s="45"/>
      <c r="BJ662" s="45"/>
      <c r="BK662" s="45"/>
      <c r="BL662" s="45"/>
      <c r="BM662" s="45"/>
      <c r="BN662" s="45"/>
      <c r="BO662" s="45"/>
      <c r="BP662" s="45"/>
      <c r="BQ662" s="45"/>
      <c r="BR662" s="45"/>
      <c r="BS662" s="45"/>
      <c r="BT662" s="45"/>
      <c r="BU662" s="45"/>
      <c r="BV662" s="45"/>
      <c r="BW662" s="45"/>
      <c r="BX662" s="45"/>
      <c r="BY662" s="45"/>
      <c r="BZ662" s="45"/>
      <c r="CA662" s="45"/>
      <c r="CB662" s="45"/>
      <c r="CC662" s="45"/>
      <c r="CD662" s="45"/>
      <c r="CE662" s="45"/>
      <c r="CF662" s="45"/>
      <c r="CG662" s="45"/>
      <c r="CH662" s="45"/>
      <c r="CI662" s="45"/>
      <c r="CJ662" s="45"/>
      <c r="CK662" s="45"/>
      <c r="CL662" s="45"/>
      <c r="CM662" s="45"/>
      <c r="CN662" s="45"/>
      <c r="CO662" s="45"/>
      <c r="CP662" s="45"/>
      <c r="CQ662" s="45"/>
      <c r="CR662" s="45"/>
      <c r="CS662" s="45"/>
      <c r="CT662" s="45"/>
      <c r="CU662" s="45"/>
      <c r="CV662" s="45"/>
      <c r="CW662" s="45"/>
      <c r="CX662" s="45"/>
      <c r="CY662" s="45"/>
      <c r="CZ662" s="45"/>
      <c r="DA662" s="45"/>
      <c r="DB662" s="45"/>
      <c r="DC662" s="45"/>
      <c r="DD662" s="45"/>
      <c r="DE662" s="45"/>
      <c r="DF662" s="45"/>
      <c r="DG662" s="45"/>
      <c r="DH662" s="45"/>
      <c r="DI662" s="45"/>
      <c r="DJ662" s="45"/>
      <c r="DK662" s="45"/>
      <c r="DL662" s="45"/>
      <c r="DM662" s="45"/>
      <c r="DN662" s="45"/>
      <c r="DO662" s="45"/>
      <c r="DP662" s="45"/>
      <c r="DQ662" s="45"/>
    </row>
    <row r="663" spans="2:121" s="44" customFormat="1" ht="22.5" x14ac:dyDescent="0.2">
      <c r="B663" s="106" t="s">
        <v>679</v>
      </c>
      <c r="C663" s="91" t="s">
        <v>1482</v>
      </c>
      <c r="D663" s="108" t="s">
        <v>599</v>
      </c>
      <c r="E663" s="102">
        <v>1</v>
      </c>
      <c r="F663" s="101">
        <f t="shared" si="55"/>
        <v>1</v>
      </c>
      <c r="G663" s="102">
        <v>7920.35</v>
      </c>
      <c r="H663" s="102">
        <f t="shared" si="56"/>
        <v>8870.92</v>
      </c>
      <c r="I663" s="102">
        <f t="shared" si="54"/>
        <v>8870.92</v>
      </c>
      <c r="J663" s="190"/>
      <c r="K663" s="45"/>
      <c r="L663" s="147"/>
      <c r="M663" s="147"/>
      <c r="N663" s="147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  <c r="AA663" s="45"/>
      <c r="AB663" s="45"/>
      <c r="AC663" s="45"/>
      <c r="AD663" s="45"/>
      <c r="AE663" s="45"/>
      <c r="AF663" s="45"/>
      <c r="AG663" s="45"/>
      <c r="AH663" s="45"/>
      <c r="AI663" s="45"/>
      <c r="AJ663" s="45"/>
      <c r="AK663" s="45"/>
      <c r="AL663" s="45"/>
      <c r="AM663" s="45"/>
      <c r="AN663" s="45"/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  <c r="BA663" s="45"/>
      <c r="BB663" s="45"/>
      <c r="BC663" s="45"/>
      <c r="BD663" s="45"/>
      <c r="BE663" s="45"/>
      <c r="BF663" s="45"/>
      <c r="BG663" s="45"/>
      <c r="BH663" s="45"/>
      <c r="BI663" s="45"/>
      <c r="BJ663" s="45"/>
      <c r="BK663" s="45"/>
      <c r="BL663" s="45"/>
      <c r="BM663" s="45"/>
      <c r="BN663" s="45"/>
      <c r="BO663" s="45"/>
      <c r="BP663" s="45"/>
      <c r="BQ663" s="45"/>
      <c r="BR663" s="45"/>
      <c r="BS663" s="45"/>
      <c r="BT663" s="45"/>
      <c r="BU663" s="45"/>
      <c r="BV663" s="45"/>
      <c r="BW663" s="45"/>
      <c r="BX663" s="45"/>
      <c r="BY663" s="45"/>
      <c r="BZ663" s="45"/>
      <c r="CA663" s="45"/>
      <c r="CB663" s="45"/>
      <c r="CC663" s="45"/>
      <c r="CD663" s="45"/>
      <c r="CE663" s="45"/>
      <c r="CF663" s="45"/>
      <c r="CG663" s="45"/>
      <c r="CH663" s="45"/>
      <c r="CI663" s="45"/>
      <c r="CJ663" s="45"/>
      <c r="CK663" s="45"/>
      <c r="CL663" s="45"/>
      <c r="CM663" s="45"/>
      <c r="CN663" s="45"/>
      <c r="CO663" s="45"/>
      <c r="CP663" s="45"/>
      <c r="CQ663" s="45"/>
      <c r="CR663" s="45"/>
      <c r="CS663" s="45"/>
      <c r="CT663" s="45"/>
      <c r="CU663" s="45"/>
      <c r="CV663" s="45"/>
      <c r="CW663" s="45"/>
      <c r="CX663" s="45"/>
      <c r="CY663" s="45"/>
      <c r="CZ663" s="45"/>
      <c r="DA663" s="45"/>
      <c r="DB663" s="45"/>
      <c r="DC663" s="45"/>
      <c r="DD663" s="45"/>
      <c r="DE663" s="45"/>
      <c r="DF663" s="45"/>
      <c r="DG663" s="45"/>
      <c r="DH663" s="45"/>
      <c r="DI663" s="45"/>
      <c r="DJ663" s="45"/>
      <c r="DK663" s="45"/>
      <c r="DL663" s="45"/>
      <c r="DM663" s="45"/>
      <c r="DN663" s="45"/>
      <c r="DO663" s="45"/>
      <c r="DP663" s="45"/>
      <c r="DQ663" s="45"/>
    </row>
    <row r="664" spans="2:121" s="44" customFormat="1" ht="49.5" customHeight="1" x14ac:dyDescent="0.2">
      <c r="B664" s="106" t="s">
        <v>680</v>
      </c>
      <c r="C664" s="91" t="s">
        <v>1314</v>
      </c>
      <c r="D664" s="108" t="s">
        <v>599</v>
      </c>
      <c r="E664" s="102">
        <v>1</v>
      </c>
      <c r="F664" s="101">
        <f t="shared" si="55"/>
        <v>1</v>
      </c>
      <c r="G664" s="102">
        <v>618.44000000000005</v>
      </c>
      <c r="H664" s="102">
        <f t="shared" si="56"/>
        <v>692.66</v>
      </c>
      <c r="I664" s="102">
        <f t="shared" si="54"/>
        <v>692.66</v>
      </c>
      <c r="J664" s="190"/>
      <c r="K664" s="45"/>
      <c r="L664" s="147"/>
      <c r="M664" s="147"/>
      <c r="N664" s="147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  <c r="AA664" s="45"/>
      <c r="AB664" s="45"/>
      <c r="AC664" s="45"/>
      <c r="AD664" s="45"/>
      <c r="AE664" s="45"/>
      <c r="AF664" s="45"/>
      <c r="AG664" s="45"/>
      <c r="AH664" s="45"/>
      <c r="AI664" s="45"/>
      <c r="AJ664" s="45"/>
      <c r="AK664" s="45"/>
      <c r="AL664" s="45"/>
      <c r="AM664" s="45"/>
      <c r="AN664" s="45"/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  <c r="BA664" s="45"/>
      <c r="BB664" s="45"/>
      <c r="BC664" s="45"/>
      <c r="BD664" s="45"/>
      <c r="BE664" s="45"/>
      <c r="BF664" s="45"/>
      <c r="BG664" s="45"/>
      <c r="BH664" s="45"/>
      <c r="BI664" s="45"/>
      <c r="BJ664" s="45"/>
      <c r="BK664" s="45"/>
      <c r="BL664" s="45"/>
      <c r="BM664" s="45"/>
      <c r="BN664" s="45"/>
      <c r="BO664" s="45"/>
      <c r="BP664" s="45"/>
      <c r="BQ664" s="45"/>
      <c r="BR664" s="45"/>
      <c r="BS664" s="45"/>
      <c r="BT664" s="45"/>
      <c r="BU664" s="45"/>
      <c r="BV664" s="45"/>
      <c r="BW664" s="45"/>
      <c r="BX664" s="45"/>
      <c r="BY664" s="45"/>
      <c r="BZ664" s="45"/>
      <c r="CA664" s="45"/>
      <c r="CB664" s="45"/>
      <c r="CC664" s="45"/>
      <c r="CD664" s="45"/>
      <c r="CE664" s="45"/>
      <c r="CF664" s="45"/>
      <c r="CG664" s="45"/>
      <c r="CH664" s="45"/>
      <c r="CI664" s="45"/>
      <c r="CJ664" s="45"/>
      <c r="CK664" s="45"/>
      <c r="CL664" s="45"/>
      <c r="CM664" s="45"/>
      <c r="CN664" s="45"/>
      <c r="CO664" s="45"/>
      <c r="CP664" s="45"/>
      <c r="CQ664" s="45"/>
      <c r="CR664" s="45"/>
      <c r="CS664" s="45"/>
      <c r="CT664" s="45"/>
      <c r="CU664" s="45"/>
      <c r="CV664" s="45"/>
      <c r="CW664" s="45"/>
      <c r="CX664" s="45"/>
      <c r="CY664" s="45"/>
      <c r="CZ664" s="45"/>
      <c r="DA664" s="45"/>
      <c r="DB664" s="45"/>
      <c r="DC664" s="45"/>
      <c r="DD664" s="45"/>
      <c r="DE664" s="45"/>
      <c r="DF664" s="45"/>
      <c r="DG664" s="45"/>
      <c r="DH664" s="45"/>
      <c r="DI664" s="45"/>
      <c r="DJ664" s="45"/>
      <c r="DK664" s="45"/>
      <c r="DL664" s="45"/>
      <c r="DM664" s="45"/>
      <c r="DN664" s="45"/>
      <c r="DO664" s="45"/>
      <c r="DP664" s="45"/>
      <c r="DQ664" s="45"/>
    </row>
    <row r="665" spans="2:121" s="44" customFormat="1" ht="11.25" x14ac:dyDescent="0.2">
      <c r="B665" s="106" t="s">
        <v>681</v>
      </c>
      <c r="C665" s="91" t="s">
        <v>1315</v>
      </c>
      <c r="D665" s="108" t="s">
        <v>745</v>
      </c>
      <c r="E665" s="102">
        <v>2</v>
      </c>
      <c r="F665" s="101">
        <f t="shared" si="55"/>
        <v>2</v>
      </c>
      <c r="G665" s="102">
        <v>119.57</v>
      </c>
      <c r="H665" s="102">
        <f t="shared" si="56"/>
        <v>133.91999999999999</v>
      </c>
      <c r="I665" s="102">
        <f t="shared" si="54"/>
        <v>267.83999999999997</v>
      </c>
      <c r="J665" s="190"/>
      <c r="K665" s="45"/>
      <c r="L665" s="147"/>
      <c r="M665" s="147"/>
      <c r="N665" s="147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  <c r="AA665" s="45"/>
      <c r="AB665" s="45"/>
      <c r="AC665" s="45"/>
      <c r="AD665" s="45"/>
      <c r="AE665" s="45"/>
      <c r="AF665" s="45"/>
      <c r="AG665" s="45"/>
      <c r="AH665" s="45"/>
      <c r="AI665" s="45"/>
      <c r="AJ665" s="45"/>
      <c r="AK665" s="45"/>
      <c r="AL665" s="45"/>
      <c r="AM665" s="45"/>
      <c r="AN665" s="45"/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  <c r="BA665" s="45"/>
      <c r="BB665" s="45"/>
      <c r="BC665" s="45"/>
      <c r="BD665" s="45"/>
      <c r="BE665" s="45"/>
      <c r="BF665" s="45"/>
      <c r="BG665" s="45"/>
      <c r="BH665" s="45"/>
      <c r="BI665" s="45"/>
      <c r="BJ665" s="45"/>
      <c r="BK665" s="45"/>
      <c r="BL665" s="45"/>
      <c r="BM665" s="45"/>
      <c r="BN665" s="45"/>
      <c r="BO665" s="45"/>
      <c r="BP665" s="45"/>
      <c r="BQ665" s="45"/>
      <c r="BR665" s="45"/>
      <c r="BS665" s="45"/>
      <c r="BT665" s="45"/>
      <c r="BU665" s="45"/>
      <c r="BV665" s="45"/>
      <c r="BW665" s="45"/>
      <c r="BX665" s="45"/>
      <c r="BY665" s="45"/>
      <c r="BZ665" s="45"/>
      <c r="CA665" s="45"/>
      <c r="CB665" s="45"/>
      <c r="CC665" s="45"/>
      <c r="CD665" s="45"/>
      <c r="CE665" s="45"/>
      <c r="CF665" s="45"/>
      <c r="CG665" s="45"/>
      <c r="CH665" s="45"/>
      <c r="CI665" s="45"/>
      <c r="CJ665" s="45"/>
      <c r="CK665" s="45"/>
      <c r="CL665" s="45"/>
      <c r="CM665" s="45"/>
      <c r="CN665" s="45"/>
      <c r="CO665" s="45"/>
      <c r="CP665" s="45"/>
      <c r="CQ665" s="45"/>
      <c r="CR665" s="45"/>
      <c r="CS665" s="45"/>
      <c r="CT665" s="45"/>
      <c r="CU665" s="45"/>
      <c r="CV665" s="45"/>
      <c r="CW665" s="45"/>
      <c r="CX665" s="45"/>
      <c r="CY665" s="45"/>
      <c r="CZ665" s="45"/>
      <c r="DA665" s="45"/>
      <c r="DB665" s="45"/>
      <c r="DC665" s="45"/>
      <c r="DD665" s="45"/>
      <c r="DE665" s="45"/>
      <c r="DF665" s="45"/>
      <c r="DG665" s="45"/>
      <c r="DH665" s="45"/>
      <c r="DI665" s="45"/>
      <c r="DJ665" s="45"/>
      <c r="DK665" s="45"/>
      <c r="DL665" s="45"/>
      <c r="DM665" s="45"/>
      <c r="DN665" s="45"/>
      <c r="DO665" s="45"/>
      <c r="DP665" s="45"/>
      <c r="DQ665" s="45"/>
    </row>
    <row r="666" spans="2:121" s="44" customFormat="1" ht="22.5" x14ac:dyDescent="0.2">
      <c r="B666" s="106" t="s">
        <v>682</v>
      </c>
      <c r="C666" s="91" t="s">
        <v>1316</v>
      </c>
      <c r="D666" s="108" t="s">
        <v>745</v>
      </c>
      <c r="E666" s="102">
        <v>1</v>
      </c>
      <c r="F666" s="101">
        <f t="shared" si="55"/>
        <v>1</v>
      </c>
      <c r="G666" s="102">
        <v>68.900000000000006</v>
      </c>
      <c r="H666" s="102">
        <f t="shared" si="56"/>
        <v>77.17</v>
      </c>
      <c r="I666" s="102">
        <f t="shared" si="54"/>
        <v>77.17</v>
      </c>
      <c r="J666" s="190"/>
      <c r="K666" s="45"/>
      <c r="L666" s="147"/>
      <c r="M666" s="147"/>
      <c r="N666" s="147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  <c r="AA666" s="45"/>
      <c r="AB666" s="45"/>
      <c r="AC666" s="45"/>
      <c r="AD666" s="45"/>
      <c r="AE666" s="45"/>
      <c r="AF666" s="45"/>
      <c r="AG666" s="45"/>
      <c r="AH666" s="45"/>
      <c r="AI666" s="45"/>
      <c r="AJ666" s="45"/>
      <c r="AK666" s="45"/>
      <c r="AL666" s="45"/>
      <c r="AM666" s="45"/>
      <c r="AN666" s="45"/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  <c r="BA666" s="45"/>
      <c r="BB666" s="45"/>
      <c r="BC666" s="45"/>
      <c r="BD666" s="45"/>
      <c r="BE666" s="45"/>
      <c r="BF666" s="45"/>
      <c r="BG666" s="45"/>
      <c r="BH666" s="45"/>
      <c r="BI666" s="45"/>
      <c r="BJ666" s="45"/>
      <c r="BK666" s="45"/>
      <c r="BL666" s="45"/>
      <c r="BM666" s="45"/>
      <c r="BN666" s="45"/>
      <c r="BO666" s="45"/>
      <c r="BP666" s="45"/>
      <c r="BQ666" s="45"/>
      <c r="BR666" s="45"/>
      <c r="BS666" s="45"/>
      <c r="BT666" s="45"/>
      <c r="BU666" s="45"/>
      <c r="BV666" s="45"/>
      <c r="BW666" s="45"/>
      <c r="BX666" s="45"/>
      <c r="BY666" s="45"/>
      <c r="BZ666" s="45"/>
      <c r="CA666" s="45"/>
      <c r="CB666" s="45"/>
      <c r="CC666" s="45"/>
      <c r="CD666" s="45"/>
      <c r="CE666" s="45"/>
      <c r="CF666" s="45"/>
      <c r="CG666" s="45"/>
      <c r="CH666" s="45"/>
      <c r="CI666" s="45"/>
      <c r="CJ666" s="45"/>
      <c r="CK666" s="45"/>
      <c r="CL666" s="45"/>
      <c r="CM666" s="45"/>
      <c r="CN666" s="45"/>
      <c r="CO666" s="45"/>
      <c r="CP666" s="45"/>
      <c r="CQ666" s="45"/>
      <c r="CR666" s="45"/>
      <c r="CS666" s="45"/>
      <c r="CT666" s="45"/>
      <c r="CU666" s="45"/>
      <c r="CV666" s="45"/>
      <c r="CW666" s="45"/>
      <c r="CX666" s="45"/>
      <c r="CY666" s="45"/>
      <c r="CZ666" s="45"/>
      <c r="DA666" s="45"/>
      <c r="DB666" s="45"/>
      <c r="DC666" s="45"/>
      <c r="DD666" s="45"/>
      <c r="DE666" s="45"/>
      <c r="DF666" s="45"/>
      <c r="DG666" s="45"/>
      <c r="DH666" s="45"/>
      <c r="DI666" s="45"/>
      <c r="DJ666" s="45"/>
      <c r="DK666" s="45"/>
      <c r="DL666" s="45"/>
      <c r="DM666" s="45"/>
      <c r="DN666" s="45"/>
      <c r="DO666" s="45"/>
      <c r="DP666" s="45"/>
      <c r="DQ666" s="45"/>
    </row>
    <row r="667" spans="2:121" s="44" customFormat="1" ht="11.25" x14ac:dyDescent="0.2">
      <c r="B667" s="106" t="s">
        <v>693</v>
      </c>
      <c r="C667" s="91" t="s">
        <v>1317</v>
      </c>
      <c r="D667" s="108" t="s">
        <v>745</v>
      </c>
      <c r="E667" s="102">
        <v>1</v>
      </c>
      <c r="F667" s="101">
        <f t="shared" si="55"/>
        <v>1</v>
      </c>
      <c r="G667" s="102">
        <v>306.62</v>
      </c>
      <c r="H667" s="102">
        <f t="shared" si="56"/>
        <v>343.42</v>
      </c>
      <c r="I667" s="102">
        <f t="shared" si="54"/>
        <v>343.42</v>
      </c>
      <c r="J667" s="190"/>
      <c r="K667" s="45"/>
      <c r="L667" s="147"/>
      <c r="M667" s="147"/>
      <c r="N667" s="147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  <c r="AA667" s="45"/>
      <c r="AB667" s="45"/>
      <c r="AC667" s="45"/>
      <c r="AD667" s="45"/>
      <c r="AE667" s="45"/>
      <c r="AF667" s="45"/>
      <c r="AG667" s="45"/>
      <c r="AH667" s="45"/>
      <c r="AI667" s="45"/>
      <c r="AJ667" s="45"/>
      <c r="AK667" s="45"/>
      <c r="AL667" s="45"/>
      <c r="AM667" s="45"/>
      <c r="AN667" s="45"/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  <c r="BA667" s="45"/>
      <c r="BB667" s="45"/>
      <c r="BC667" s="45"/>
      <c r="BD667" s="45"/>
      <c r="BE667" s="45"/>
      <c r="BF667" s="45"/>
      <c r="BG667" s="45"/>
      <c r="BH667" s="45"/>
      <c r="BI667" s="45"/>
      <c r="BJ667" s="45"/>
      <c r="BK667" s="45"/>
      <c r="BL667" s="45"/>
      <c r="BM667" s="45"/>
      <c r="BN667" s="45"/>
      <c r="BO667" s="45"/>
      <c r="BP667" s="45"/>
      <c r="BQ667" s="45"/>
      <c r="BR667" s="45"/>
      <c r="BS667" s="45"/>
      <c r="BT667" s="45"/>
      <c r="BU667" s="45"/>
      <c r="BV667" s="45"/>
      <c r="BW667" s="45"/>
      <c r="BX667" s="45"/>
      <c r="BY667" s="45"/>
      <c r="BZ667" s="45"/>
      <c r="CA667" s="45"/>
      <c r="CB667" s="45"/>
      <c r="CC667" s="45"/>
      <c r="CD667" s="45"/>
      <c r="CE667" s="45"/>
      <c r="CF667" s="45"/>
      <c r="CG667" s="45"/>
      <c r="CH667" s="45"/>
      <c r="CI667" s="45"/>
      <c r="CJ667" s="45"/>
      <c r="CK667" s="45"/>
      <c r="CL667" s="45"/>
      <c r="CM667" s="45"/>
      <c r="CN667" s="45"/>
      <c r="CO667" s="45"/>
      <c r="CP667" s="45"/>
      <c r="CQ667" s="45"/>
      <c r="CR667" s="45"/>
      <c r="CS667" s="45"/>
      <c r="CT667" s="45"/>
      <c r="CU667" s="45"/>
      <c r="CV667" s="45"/>
      <c r="CW667" s="45"/>
      <c r="CX667" s="45"/>
      <c r="CY667" s="45"/>
      <c r="CZ667" s="45"/>
      <c r="DA667" s="45"/>
      <c r="DB667" s="45"/>
      <c r="DC667" s="45"/>
      <c r="DD667" s="45"/>
      <c r="DE667" s="45"/>
      <c r="DF667" s="45"/>
      <c r="DG667" s="45"/>
      <c r="DH667" s="45"/>
      <c r="DI667" s="45"/>
      <c r="DJ667" s="45"/>
      <c r="DK667" s="45"/>
      <c r="DL667" s="45"/>
      <c r="DM667" s="45"/>
      <c r="DN667" s="45"/>
      <c r="DO667" s="45"/>
      <c r="DP667" s="45"/>
      <c r="DQ667" s="45"/>
    </row>
    <row r="668" spans="2:121" s="44" customFormat="1" ht="22.5" x14ac:dyDescent="0.2">
      <c r="B668" s="106" t="s">
        <v>752</v>
      </c>
      <c r="C668" s="91" t="s">
        <v>1318</v>
      </c>
      <c r="D668" s="108" t="s">
        <v>745</v>
      </c>
      <c r="E668" s="102">
        <v>1</v>
      </c>
      <c r="F668" s="101">
        <f t="shared" si="55"/>
        <v>1</v>
      </c>
      <c r="G668" s="102">
        <v>75.05</v>
      </c>
      <c r="H668" s="102">
        <f t="shared" si="56"/>
        <v>84.06</v>
      </c>
      <c r="I668" s="102">
        <f t="shared" si="54"/>
        <v>84.06</v>
      </c>
      <c r="J668" s="190"/>
      <c r="K668" s="45"/>
      <c r="L668" s="147"/>
      <c r="M668" s="147"/>
      <c r="N668" s="147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  <c r="AA668" s="45"/>
      <c r="AB668" s="45"/>
      <c r="AC668" s="45"/>
      <c r="AD668" s="45"/>
      <c r="AE668" s="45"/>
      <c r="AF668" s="45"/>
      <c r="AG668" s="45"/>
      <c r="AH668" s="45"/>
      <c r="AI668" s="45"/>
      <c r="AJ668" s="45"/>
      <c r="AK668" s="45"/>
      <c r="AL668" s="45"/>
      <c r="AM668" s="45"/>
      <c r="AN668" s="45"/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  <c r="BA668" s="45"/>
      <c r="BB668" s="45"/>
      <c r="BC668" s="45"/>
      <c r="BD668" s="45"/>
      <c r="BE668" s="45"/>
      <c r="BF668" s="45"/>
      <c r="BG668" s="45"/>
      <c r="BH668" s="45"/>
      <c r="BI668" s="45"/>
      <c r="BJ668" s="45"/>
      <c r="BK668" s="45"/>
      <c r="BL668" s="45"/>
      <c r="BM668" s="45"/>
      <c r="BN668" s="45"/>
      <c r="BO668" s="45"/>
      <c r="BP668" s="45"/>
      <c r="BQ668" s="45"/>
      <c r="BR668" s="45"/>
      <c r="BS668" s="45"/>
      <c r="BT668" s="45"/>
      <c r="BU668" s="45"/>
      <c r="BV668" s="45"/>
      <c r="BW668" s="45"/>
      <c r="BX668" s="45"/>
      <c r="BY668" s="45"/>
      <c r="BZ668" s="45"/>
      <c r="CA668" s="45"/>
      <c r="CB668" s="45"/>
      <c r="CC668" s="45"/>
      <c r="CD668" s="45"/>
      <c r="CE668" s="45"/>
      <c r="CF668" s="45"/>
      <c r="CG668" s="45"/>
      <c r="CH668" s="45"/>
      <c r="CI668" s="45"/>
      <c r="CJ668" s="45"/>
      <c r="CK668" s="45"/>
      <c r="CL668" s="45"/>
      <c r="CM668" s="45"/>
      <c r="CN668" s="45"/>
      <c r="CO668" s="45"/>
      <c r="CP668" s="45"/>
      <c r="CQ668" s="45"/>
      <c r="CR668" s="45"/>
      <c r="CS668" s="45"/>
      <c r="CT668" s="45"/>
      <c r="CU668" s="45"/>
      <c r="CV668" s="45"/>
      <c r="CW668" s="45"/>
      <c r="CX668" s="45"/>
      <c r="CY668" s="45"/>
      <c r="CZ668" s="45"/>
      <c r="DA668" s="45"/>
      <c r="DB668" s="45"/>
      <c r="DC668" s="45"/>
      <c r="DD668" s="45"/>
      <c r="DE668" s="45"/>
      <c r="DF668" s="45"/>
      <c r="DG668" s="45"/>
      <c r="DH668" s="45"/>
      <c r="DI668" s="45"/>
      <c r="DJ668" s="45"/>
      <c r="DK668" s="45"/>
      <c r="DL668" s="45"/>
      <c r="DM668" s="45"/>
      <c r="DN668" s="45"/>
      <c r="DO668" s="45"/>
      <c r="DP668" s="45"/>
      <c r="DQ668" s="45"/>
    </row>
    <row r="669" spans="2:121" s="44" customFormat="1" ht="11.25" x14ac:dyDescent="0.2">
      <c r="B669" s="106" t="s">
        <v>753</v>
      </c>
      <c r="C669" s="91" t="s">
        <v>713</v>
      </c>
      <c r="D669" s="108" t="s">
        <v>745</v>
      </c>
      <c r="E669" s="102">
        <v>1</v>
      </c>
      <c r="F669" s="101">
        <f t="shared" si="55"/>
        <v>1</v>
      </c>
      <c r="G669" s="102">
        <v>213.65</v>
      </c>
      <c r="H669" s="102">
        <f t="shared" si="56"/>
        <v>239.29</v>
      </c>
      <c r="I669" s="102">
        <f t="shared" si="54"/>
        <v>239.29</v>
      </c>
      <c r="J669" s="190"/>
      <c r="K669" s="45"/>
      <c r="L669" s="147"/>
      <c r="M669" s="147"/>
      <c r="N669" s="147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  <c r="AA669" s="45"/>
      <c r="AB669" s="45"/>
      <c r="AC669" s="45"/>
      <c r="AD669" s="45"/>
      <c r="AE669" s="45"/>
      <c r="AF669" s="45"/>
      <c r="AG669" s="45"/>
      <c r="AH669" s="45"/>
      <c r="AI669" s="45"/>
      <c r="AJ669" s="45"/>
      <c r="AK669" s="45"/>
      <c r="AL669" s="45"/>
      <c r="AM669" s="45"/>
      <c r="AN669" s="45"/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  <c r="BA669" s="45"/>
      <c r="BB669" s="45"/>
      <c r="BC669" s="45"/>
      <c r="BD669" s="45"/>
      <c r="BE669" s="45"/>
      <c r="BF669" s="45"/>
      <c r="BG669" s="45"/>
      <c r="BH669" s="45"/>
      <c r="BI669" s="45"/>
      <c r="BJ669" s="45"/>
      <c r="BK669" s="45"/>
      <c r="BL669" s="45"/>
      <c r="BM669" s="45"/>
      <c r="BN669" s="45"/>
      <c r="BO669" s="45"/>
      <c r="BP669" s="45"/>
      <c r="BQ669" s="45"/>
      <c r="BR669" s="45"/>
      <c r="BS669" s="45"/>
      <c r="BT669" s="45"/>
      <c r="BU669" s="45"/>
      <c r="BV669" s="45"/>
      <c r="BW669" s="45"/>
      <c r="BX669" s="45"/>
      <c r="BY669" s="45"/>
      <c r="BZ669" s="45"/>
      <c r="CA669" s="45"/>
      <c r="CB669" s="45"/>
      <c r="CC669" s="45"/>
      <c r="CD669" s="45"/>
      <c r="CE669" s="45"/>
      <c r="CF669" s="45"/>
      <c r="CG669" s="45"/>
      <c r="CH669" s="45"/>
      <c r="CI669" s="45"/>
      <c r="CJ669" s="45"/>
      <c r="CK669" s="45"/>
      <c r="CL669" s="45"/>
      <c r="CM669" s="45"/>
      <c r="CN669" s="45"/>
      <c r="CO669" s="45"/>
      <c r="CP669" s="45"/>
      <c r="CQ669" s="45"/>
      <c r="CR669" s="45"/>
      <c r="CS669" s="45"/>
      <c r="CT669" s="45"/>
      <c r="CU669" s="45"/>
      <c r="CV669" s="45"/>
      <c r="CW669" s="45"/>
      <c r="CX669" s="45"/>
      <c r="CY669" s="45"/>
      <c r="CZ669" s="45"/>
      <c r="DA669" s="45"/>
      <c r="DB669" s="45"/>
      <c r="DC669" s="45"/>
      <c r="DD669" s="45"/>
      <c r="DE669" s="45"/>
      <c r="DF669" s="45"/>
      <c r="DG669" s="45"/>
      <c r="DH669" s="45"/>
      <c r="DI669" s="45"/>
      <c r="DJ669" s="45"/>
      <c r="DK669" s="45"/>
      <c r="DL669" s="45"/>
      <c r="DM669" s="45"/>
      <c r="DN669" s="45"/>
      <c r="DO669" s="45"/>
      <c r="DP669" s="45"/>
      <c r="DQ669" s="45"/>
    </row>
    <row r="670" spans="2:121" s="44" customFormat="1" ht="11.25" x14ac:dyDescent="0.2">
      <c r="B670" s="106" t="s">
        <v>754</v>
      </c>
      <c r="C670" s="91" t="s">
        <v>614</v>
      </c>
      <c r="D670" s="108" t="s">
        <v>745</v>
      </c>
      <c r="E670" s="102">
        <v>1</v>
      </c>
      <c r="F670" s="101">
        <f t="shared" si="55"/>
        <v>1</v>
      </c>
      <c r="G670" s="102">
        <v>61.29</v>
      </c>
      <c r="H670" s="102">
        <f t="shared" si="56"/>
        <v>68.650000000000006</v>
      </c>
      <c r="I670" s="102">
        <f t="shared" si="54"/>
        <v>68.650000000000006</v>
      </c>
      <c r="J670" s="190"/>
      <c r="K670" s="45"/>
      <c r="L670" s="147"/>
      <c r="M670" s="147"/>
      <c r="N670" s="147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  <c r="AA670" s="45"/>
      <c r="AB670" s="45"/>
      <c r="AC670" s="45"/>
      <c r="AD670" s="45"/>
      <c r="AE670" s="45"/>
      <c r="AF670" s="45"/>
      <c r="AG670" s="45"/>
      <c r="AH670" s="45"/>
      <c r="AI670" s="45"/>
      <c r="AJ670" s="45"/>
      <c r="AK670" s="45"/>
      <c r="AL670" s="45"/>
      <c r="AM670" s="45"/>
      <c r="AN670" s="45"/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  <c r="BA670" s="45"/>
      <c r="BB670" s="45"/>
      <c r="BC670" s="45"/>
      <c r="BD670" s="45"/>
      <c r="BE670" s="45"/>
      <c r="BF670" s="45"/>
      <c r="BG670" s="45"/>
      <c r="BH670" s="45"/>
      <c r="BI670" s="45"/>
      <c r="BJ670" s="45"/>
      <c r="BK670" s="45"/>
      <c r="BL670" s="45"/>
      <c r="BM670" s="45"/>
      <c r="BN670" s="45"/>
      <c r="BO670" s="45"/>
      <c r="BP670" s="45"/>
      <c r="BQ670" s="45"/>
      <c r="BR670" s="45"/>
      <c r="BS670" s="45"/>
      <c r="BT670" s="45"/>
      <c r="BU670" s="45"/>
      <c r="BV670" s="45"/>
      <c r="BW670" s="45"/>
      <c r="BX670" s="45"/>
      <c r="BY670" s="45"/>
      <c r="BZ670" s="45"/>
      <c r="CA670" s="45"/>
      <c r="CB670" s="45"/>
      <c r="CC670" s="45"/>
      <c r="CD670" s="45"/>
      <c r="CE670" s="45"/>
      <c r="CF670" s="45"/>
      <c r="CG670" s="45"/>
      <c r="CH670" s="45"/>
      <c r="CI670" s="45"/>
      <c r="CJ670" s="45"/>
      <c r="CK670" s="45"/>
      <c r="CL670" s="45"/>
      <c r="CM670" s="45"/>
      <c r="CN670" s="45"/>
      <c r="CO670" s="45"/>
      <c r="CP670" s="45"/>
      <c r="CQ670" s="45"/>
      <c r="CR670" s="45"/>
      <c r="CS670" s="45"/>
      <c r="CT670" s="45"/>
      <c r="CU670" s="45"/>
      <c r="CV670" s="45"/>
      <c r="CW670" s="45"/>
      <c r="CX670" s="45"/>
      <c r="CY670" s="45"/>
      <c r="CZ670" s="45"/>
      <c r="DA670" s="45"/>
      <c r="DB670" s="45"/>
      <c r="DC670" s="45"/>
      <c r="DD670" s="45"/>
      <c r="DE670" s="45"/>
      <c r="DF670" s="45"/>
      <c r="DG670" s="45"/>
      <c r="DH670" s="45"/>
      <c r="DI670" s="45"/>
      <c r="DJ670" s="45"/>
      <c r="DK670" s="45"/>
      <c r="DL670" s="45"/>
      <c r="DM670" s="45"/>
      <c r="DN670" s="45"/>
      <c r="DO670" s="45"/>
      <c r="DP670" s="45"/>
      <c r="DQ670" s="45"/>
    </row>
    <row r="671" spans="2:121" s="44" customFormat="1" ht="11.25" x14ac:dyDescent="0.2">
      <c r="B671" s="106" t="s">
        <v>755</v>
      </c>
      <c r="C671" s="91" t="s">
        <v>1319</v>
      </c>
      <c r="D671" s="108" t="s">
        <v>745</v>
      </c>
      <c r="E671" s="102">
        <v>1</v>
      </c>
      <c r="F671" s="101">
        <f t="shared" si="55"/>
        <v>1</v>
      </c>
      <c r="G671" s="104">
        <v>11.97</v>
      </c>
      <c r="H671" s="102">
        <f t="shared" si="56"/>
        <v>13.41</v>
      </c>
      <c r="I671" s="102">
        <f t="shared" si="54"/>
        <v>13.41</v>
      </c>
      <c r="J671" s="190"/>
      <c r="K671" s="45"/>
      <c r="L671" s="147"/>
      <c r="M671" s="147"/>
      <c r="N671" s="147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  <c r="AA671" s="45"/>
      <c r="AB671" s="45"/>
      <c r="AC671" s="45"/>
      <c r="AD671" s="45"/>
      <c r="AE671" s="45"/>
      <c r="AF671" s="45"/>
      <c r="AG671" s="45"/>
      <c r="AH671" s="45"/>
      <c r="AI671" s="45"/>
      <c r="AJ671" s="45"/>
      <c r="AK671" s="45"/>
      <c r="AL671" s="45"/>
      <c r="AM671" s="45"/>
      <c r="AN671" s="45"/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  <c r="BA671" s="45"/>
      <c r="BB671" s="45"/>
      <c r="BC671" s="45"/>
      <c r="BD671" s="45"/>
      <c r="BE671" s="45"/>
      <c r="BF671" s="45"/>
      <c r="BG671" s="45"/>
      <c r="BH671" s="45"/>
      <c r="BI671" s="45"/>
      <c r="BJ671" s="45"/>
      <c r="BK671" s="45"/>
      <c r="BL671" s="45"/>
      <c r="BM671" s="45"/>
      <c r="BN671" s="45"/>
      <c r="BO671" s="45"/>
      <c r="BP671" s="45"/>
      <c r="BQ671" s="45"/>
      <c r="BR671" s="45"/>
      <c r="BS671" s="45"/>
      <c r="BT671" s="45"/>
      <c r="BU671" s="45"/>
      <c r="BV671" s="45"/>
      <c r="BW671" s="45"/>
      <c r="BX671" s="45"/>
      <c r="BY671" s="45"/>
      <c r="BZ671" s="45"/>
      <c r="CA671" s="45"/>
      <c r="CB671" s="45"/>
      <c r="CC671" s="45"/>
      <c r="CD671" s="45"/>
      <c r="CE671" s="45"/>
      <c r="CF671" s="45"/>
      <c r="CG671" s="45"/>
      <c r="CH671" s="45"/>
      <c r="CI671" s="45"/>
      <c r="CJ671" s="45"/>
      <c r="CK671" s="45"/>
      <c r="CL671" s="45"/>
      <c r="CM671" s="45"/>
      <c r="CN671" s="45"/>
      <c r="CO671" s="45"/>
      <c r="CP671" s="45"/>
      <c r="CQ671" s="45"/>
      <c r="CR671" s="45"/>
      <c r="CS671" s="45"/>
      <c r="CT671" s="45"/>
      <c r="CU671" s="45"/>
      <c r="CV671" s="45"/>
      <c r="CW671" s="45"/>
      <c r="CX671" s="45"/>
      <c r="CY671" s="45"/>
      <c r="CZ671" s="45"/>
      <c r="DA671" s="45"/>
      <c r="DB671" s="45"/>
      <c r="DC671" s="45"/>
      <c r="DD671" s="45"/>
      <c r="DE671" s="45"/>
      <c r="DF671" s="45"/>
      <c r="DG671" s="45"/>
      <c r="DH671" s="45"/>
      <c r="DI671" s="45"/>
      <c r="DJ671" s="45"/>
      <c r="DK671" s="45"/>
      <c r="DL671" s="45"/>
      <c r="DM671" s="45"/>
      <c r="DN671" s="45"/>
      <c r="DO671" s="45"/>
      <c r="DP671" s="45"/>
      <c r="DQ671" s="45"/>
    </row>
    <row r="672" spans="2:121" s="44" customFormat="1" ht="11.25" x14ac:dyDescent="0.2">
      <c r="B672" s="106" t="s">
        <v>756</v>
      </c>
      <c r="C672" s="91" t="s">
        <v>1320</v>
      </c>
      <c r="D672" s="108" t="s">
        <v>745</v>
      </c>
      <c r="E672" s="102">
        <v>1</v>
      </c>
      <c r="F672" s="101">
        <f t="shared" si="55"/>
        <v>1</v>
      </c>
      <c r="G672" s="102">
        <v>25.28</v>
      </c>
      <c r="H672" s="102">
        <f t="shared" si="56"/>
        <v>28.31</v>
      </c>
      <c r="I672" s="102">
        <f t="shared" si="54"/>
        <v>28.31</v>
      </c>
      <c r="J672" s="190"/>
      <c r="K672" s="45"/>
      <c r="L672" s="147"/>
      <c r="M672" s="147"/>
      <c r="N672" s="147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  <c r="AA672" s="45"/>
      <c r="AB672" s="45"/>
      <c r="AC672" s="45"/>
      <c r="AD672" s="45"/>
      <c r="AE672" s="45"/>
      <c r="AF672" s="45"/>
      <c r="AG672" s="45"/>
      <c r="AH672" s="45"/>
      <c r="AI672" s="45"/>
      <c r="AJ672" s="45"/>
      <c r="AK672" s="45"/>
      <c r="AL672" s="45"/>
      <c r="AM672" s="45"/>
      <c r="AN672" s="45"/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  <c r="BA672" s="45"/>
      <c r="BB672" s="45"/>
      <c r="BC672" s="45"/>
      <c r="BD672" s="45"/>
      <c r="BE672" s="45"/>
      <c r="BF672" s="45"/>
      <c r="BG672" s="45"/>
      <c r="BH672" s="45"/>
      <c r="BI672" s="45"/>
      <c r="BJ672" s="45"/>
      <c r="BK672" s="45"/>
      <c r="BL672" s="45"/>
      <c r="BM672" s="45"/>
      <c r="BN672" s="45"/>
      <c r="BO672" s="45"/>
      <c r="BP672" s="45"/>
      <c r="BQ672" s="45"/>
      <c r="BR672" s="45"/>
      <c r="BS672" s="45"/>
      <c r="BT672" s="45"/>
      <c r="BU672" s="45"/>
      <c r="BV672" s="45"/>
      <c r="BW672" s="45"/>
      <c r="BX672" s="45"/>
      <c r="BY672" s="45"/>
      <c r="BZ672" s="45"/>
      <c r="CA672" s="45"/>
      <c r="CB672" s="45"/>
      <c r="CC672" s="45"/>
      <c r="CD672" s="45"/>
      <c r="CE672" s="45"/>
      <c r="CF672" s="45"/>
      <c r="CG672" s="45"/>
      <c r="CH672" s="45"/>
      <c r="CI672" s="45"/>
      <c r="CJ672" s="45"/>
      <c r="CK672" s="45"/>
      <c r="CL672" s="45"/>
      <c r="CM672" s="45"/>
      <c r="CN672" s="45"/>
      <c r="CO672" s="45"/>
      <c r="CP672" s="45"/>
      <c r="CQ672" s="45"/>
      <c r="CR672" s="45"/>
      <c r="CS672" s="45"/>
      <c r="CT672" s="45"/>
      <c r="CU672" s="45"/>
      <c r="CV672" s="45"/>
      <c r="CW672" s="45"/>
      <c r="CX672" s="45"/>
      <c r="CY672" s="45"/>
      <c r="CZ672" s="45"/>
      <c r="DA672" s="45"/>
      <c r="DB672" s="45"/>
      <c r="DC672" s="45"/>
      <c r="DD672" s="45"/>
      <c r="DE672" s="45"/>
      <c r="DF672" s="45"/>
      <c r="DG672" s="45"/>
      <c r="DH672" s="45"/>
      <c r="DI672" s="45"/>
      <c r="DJ672" s="45"/>
      <c r="DK672" s="45"/>
      <c r="DL672" s="45"/>
      <c r="DM672" s="45"/>
      <c r="DN672" s="45"/>
      <c r="DO672" s="45"/>
      <c r="DP672" s="45"/>
      <c r="DQ672" s="45"/>
    </row>
    <row r="673" spans="2:121" s="44" customFormat="1" ht="11.25" x14ac:dyDescent="0.2">
      <c r="B673" s="106" t="s">
        <v>757</v>
      </c>
      <c r="C673" s="91" t="s">
        <v>1321</v>
      </c>
      <c r="D673" s="108" t="s">
        <v>745</v>
      </c>
      <c r="E673" s="102">
        <v>1</v>
      </c>
      <c r="F673" s="101">
        <f t="shared" si="55"/>
        <v>1</v>
      </c>
      <c r="G673" s="102">
        <v>49.95</v>
      </c>
      <c r="H673" s="102">
        <f t="shared" si="56"/>
        <v>55.94</v>
      </c>
      <c r="I673" s="102">
        <f t="shared" si="54"/>
        <v>55.94</v>
      </c>
      <c r="J673" s="190"/>
      <c r="K673" s="45"/>
      <c r="L673" s="147"/>
      <c r="M673" s="147"/>
      <c r="N673" s="147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  <c r="AA673" s="45"/>
      <c r="AB673" s="45"/>
      <c r="AC673" s="45"/>
      <c r="AD673" s="45"/>
      <c r="AE673" s="45"/>
      <c r="AF673" s="45"/>
      <c r="AG673" s="45"/>
      <c r="AH673" s="45"/>
      <c r="AI673" s="45"/>
      <c r="AJ673" s="45"/>
      <c r="AK673" s="45"/>
      <c r="AL673" s="45"/>
      <c r="AM673" s="45"/>
      <c r="AN673" s="45"/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  <c r="BA673" s="45"/>
      <c r="BB673" s="45"/>
      <c r="BC673" s="45"/>
      <c r="BD673" s="45"/>
      <c r="BE673" s="45"/>
      <c r="BF673" s="45"/>
      <c r="BG673" s="45"/>
      <c r="BH673" s="45"/>
      <c r="BI673" s="45"/>
      <c r="BJ673" s="45"/>
      <c r="BK673" s="45"/>
      <c r="BL673" s="45"/>
      <c r="BM673" s="45"/>
      <c r="BN673" s="45"/>
      <c r="BO673" s="45"/>
      <c r="BP673" s="45"/>
      <c r="BQ673" s="45"/>
      <c r="BR673" s="45"/>
      <c r="BS673" s="45"/>
      <c r="BT673" s="45"/>
      <c r="BU673" s="45"/>
      <c r="BV673" s="45"/>
      <c r="BW673" s="45"/>
      <c r="BX673" s="45"/>
      <c r="BY673" s="45"/>
      <c r="BZ673" s="45"/>
      <c r="CA673" s="45"/>
      <c r="CB673" s="45"/>
      <c r="CC673" s="45"/>
      <c r="CD673" s="45"/>
      <c r="CE673" s="45"/>
      <c r="CF673" s="45"/>
      <c r="CG673" s="45"/>
      <c r="CH673" s="45"/>
      <c r="CI673" s="45"/>
      <c r="CJ673" s="45"/>
      <c r="CK673" s="45"/>
      <c r="CL673" s="45"/>
      <c r="CM673" s="45"/>
      <c r="CN673" s="45"/>
      <c r="CO673" s="45"/>
      <c r="CP673" s="45"/>
      <c r="CQ673" s="45"/>
      <c r="CR673" s="45"/>
      <c r="CS673" s="45"/>
      <c r="CT673" s="45"/>
      <c r="CU673" s="45"/>
      <c r="CV673" s="45"/>
      <c r="CW673" s="45"/>
      <c r="CX673" s="45"/>
      <c r="CY673" s="45"/>
      <c r="CZ673" s="45"/>
      <c r="DA673" s="45"/>
      <c r="DB673" s="45"/>
      <c r="DC673" s="45"/>
      <c r="DD673" s="45"/>
      <c r="DE673" s="45"/>
      <c r="DF673" s="45"/>
      <c r="DG673" s="45"/>
      <c r="DH673" s="45"/>
      <c r="DI673" s="45"/>
      <c r="DJ673" s="45"/>
      <c r="DK673" s="45"/>
      <c r="DL673" s="45"/>
      <c r="DM673" s="45"/>
      <c r="DN673" s="45"/>
      <c r="DO673" s="45"/>
      <c r="DP673" s="45"/>
      <c r="DQ673" s="45"/>
    </row>
    <row r="674" spans="2:121" s="44" customFormat="1" ht="11.25" x14ac:dyDescent="0.2">
      <c r="B674" s="106" t="s">
        <v>758</v>
      </c>
      <c r="C674" s="91" t="s">
        <v>1322</v>
      </c>
      <c r="D674" s="108" t="s">
        <v>745</v>
      </c>
      <c r="E674" s="102">
        <v>1</v>
      </c>
      <c r="F674" s="101">
        <f t="shared" si="55"/>
        <v>1</v>
      </c>
      <c r="G674" s="102">
        <v>17.239999999999998</v>
      </c>
      <c r="H674" s="102">
        <f t="shared" si="56"/>
        <v>19.309999999999999</v>
      </c>
      <c r="I674" s="102">
        <f t="shared" si="54"/>
        <v>19.309999999999999</v>
      </c>
      <c r="J674" s="190"/>
      <c r="K674" s="45"/>
      <c r="L674" s="147"/>
      <c r="M674" s="147"/>
      <c r="N674" s="147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  <c r="AA674" s="45"/>
      <c r="AB674" s="45"/>
      <c r="AC674" s="45"/>
      <c r="AD674" s="45"/>
      <c r="AE674" s="45"/>
      <c r="AF674" s="45"/>
      <c r="AG674" s="45"/>
      <c r="AH674" s="45"/>
      <c r="AI674" s="45"/>
      <c r="AJ674" s="45"/>
      <c r="AK674" s="45"/>
      <c r="AL674" s="45"/>
      <c r="AM674" s="45"/>
      <c r="AN674" s="45"/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  <c r="BA674" s="45"/>
      <c r="BB674" s="45"/>
      <c r="BC674" s="45"/>
      <c r="BD674" s="45"/>
      <c r="BE674" s="45"/>
      <c r="BF674" s="45"/>
      <c r="BG674" s="45"/>
      <c r="BH674" s="45"/>
      <c r="BI674" s="45"/>
      <c r="BJ674" s="45"/>
      <c r="BK674" s="45"/>
      <c r="BL674" s="45"/>
      <c r="BM674" s="45"/>
      <c r="BN674" s="45"/>
      <c r="BO674" s="45"/>
      <c r="BP674" s="45"/>
      <c r="BQ674" s="45"/>
      <c r="BR674" s="45"/>
      <c r="BS674" s="45"/>
      <c r="BT674" s="45"/>
      <c r="BU674" s="45"/>
      <c r="BV674" s="45"/>
      <c r="BW674" s="45"/>
      <c r="BX674" s="45"/>
      <c r="BY674" s="45"/>
      <c r="BZ674" s="45"/>
      <c r="CA674" s="45"/>
      <c r="CB674" s="45"/>
      <c r="CC674" s="45"/>
      <c r="CD674" s="45"/>
      <c r="CE674" s="45"/>
      <c r="CF674" s="45"/>
      <c r="CG674" s="45"/>
      <c r="CH674" s="45"/>
      <c r="CI674" s="45"/>
      <c r="CJ674" s="45"/>
      <c r="CK674" s="45"/>
      <c r="CL674" s="45"/>
      <c r="CM674" s="45"/>
      <c r="CN674" s="45"/>
      <c r="CO674" s="45"/>
      <c r="CP674" s="45"/>
      <c r="CQ674" s="45"/>
      <c r="CR674" s="45"/>
      <c r="CS674" s="45"/>
      <c r="CT674" s="45"/>
      <c r="CU674" s="45"/>
      <c r="CV674" s="45"/>
      <c r="CW674" s="45"/>
      <c r="CX674" s="45"/>
      <c r="CY674" s="45"/>
      <c r="CZ674" s="45"/>
      <c r="DA674" s="45"/>
      <c r="DB674" s="45"/>
      <c r="DC674" s="45"/>
      <c r="DD674" s="45"/>
      <c r="DE674" s="45"/>
      <c r="DF674" s="45"/>
      <c r="DG674" s="45"/>
      <c r="DH674" s="45"/>
      <c r="DI674" s="45"/>
      <c r="DJ674" s="45"/>
      <c r="DK674" s="45"/>
      <c r="DL674" s="45"/>
      <c r="DM674" s="45"/>
      <c r="DN674" s="45"/>
      <c r="DO674" s="45"/>
      <c r="DP674" s="45"/>
      <c r="DQ674" s="45"/>
    </row>
    <row r="675" spans="2:121" s="44" customFormat="1" ht="11.25" x14ac:dyDescent="0.2">
      <c r="B675" s="106" t="s">
        <v>759</v>
      </c>
      <c r="C675" s="91" t="s">
        <v>1323</v>
      </c>
      <c r="D675" s="108" t="s">
        <v>751</v>
      </c>
      <c r="E675" s="102">
        <v>1</v>
      </c>
      <c r="F675" s="101">
        <f t="shared" si="55"/>
        <v>1</v>
      </c>
      <c r="G675" s="102">
        <v>4.05</v>
      </c>
      <c r="H675" s="102">
        <f t="shared" si="56"/>
        <v>4.54</v>
      </c>
      <c r="I675" s="102">
        <f t="shared" si="54"/>
        <v>4.54</v>
      </c>
      <c r="J675" s="190"/>
      <c r="K675" s="45"/>
      <c r="L675" s="147"/>
      <c r="M675" s="147"/>
      <c r="N675" s="147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  <c r="AA675" s="45"/>
      <c r="AB675" s="45"/>
      <c r="AC675" s="45"/>
      <c r="AD675" s="45"/>
      <c r="AE675" s="45"/>
      <c r="AF675" s="45"/>
      <c r="AG675" s="45"/>
      <c r="AH675" s="45"/>
      <c r="AI675" s="45"/>
      <c r="AJ675" s="45"/>
      <c r="AK675" s="45"/>
      <c r="AL675" s="45"/>
      <c r="AM675" s="45"/>
      <c r="AN675" s="45"/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  <c r="BA675" s="45"/>
      <c r="BB675" s="45"/>
      <c r="BC675" s="45"/>
      <c r="BD675" s="45"/>
      <c r="BE675" s="45"/>
      <c r="BF675" s="45"/>
      <c r="BG675" s="45"/>
      <c r="BH675" s="45"/>
      <c r="BI675" s="45"/>
      <c r="BJ675" s="45"/>
      <c r="BK675" s="45"/>
      <c r="BL675" s="45"/>
      <c r="BM675" s="45"/>
      <c r="BN675" s="45"/>
      <c r="BO675" s="45"/>
      <c r="BP675" s="45"/>
      <c r="BQ675" s="45"/>
      <c r="BR675" s="45"/>
      <c r="BS675" s="45"/>
      <c r="BT675" s="45"/>
      <c r="BU675" s="45"/>
      <c r="BV675" s="45"/>
      <c r="BW675" s="45"/>
      <c r="BX675" s="45"/>
      <c r="BY675" s="45"/>
      <c r="BZ675" s="45"/>
      <c r="CA675" s="45"/>
      <c r="CB675" s="45"/>
      <c r="CC675" s="45"/>
      <c r="CD675" s="45"/>
      <c r="CE675" s="45"/>
      <c r="CF675" s="45"/>
      <c r="CG675" s="45"/>
      <c r="CH675" s="45"/>
      <c r="CI675" s="45"/>
      <c r="CJ675" s="45"/>
      <c r="CK675" s="45"/>
      <c r="CL675" s="45"/>
      <c r="CM675" s="45"/>
      <c r="CN675" s="45"/>
      <c r="CO675" s="45"/>
      <c r="CP675" s="45"/>
      <c r="CQ675" s="45"/>
      <c r="CR675" s="45"/>
      <c r="CS675" s="45"/>
      <c r="CT675" s="45"/>
      <c r="CU675" s="45"/>
      <c r="CV675" s="45"/>
      <c r="CW675" s="45"/>
      <c r="CX675" s="45"/>
      <c r="CY675" s="45"/>
      <c r="CZ675" s="45"/>
      <c r="DA675" s="45"/>
      <c r="DB675" s="45"/>
      <c r="DC675" s="45"/>
      <c r="DD675" s="45"/>
      <c r="DE675" s="45"/>
      <c r="DF675" s="45"/>
      <c r="DG675" s="45"/>
      <c r="DH675" s="45"/>
      <c r="DI675" s="45"/>
      <c r="DJ675" s="45"/>
      <c r="DK675" s="45"/>
      <c r="DL675" s="45"/>
      <c r="DM675" s="45"/>
      <c r="DN675" s="45"/>
      <c r="DO675" s="45"/>
      <c r="DP675" s="45"/>
      <c r="DQ675" s="45"/>
    </row>
    <row r="676" spans="2:121" s="44" customFormat="1" ht="11.25" x14ac:dyDescent="0.2">
      <c r="B676" s="106" t="s">
        <v>760</v>
      </c>
      <c r="C676" s="91" t="s">
        <v>1324</v>
      </c>
      <c r="D676" s="108" t="s">
        <v>745</v>
      </c>
      <c r="E676" s="102">
        <v>3</v>
      </c>
      <c r="F676" s="101">
        <f t="shared" si="55"/>
        <v>3</v>
      </c>
      <c r="G676" s="102">
        <v>13.73</v>
      </c>
      <c r="H676" s="102">
        <f t="shared" si="56"/>
        <v>15.38</v>
      </c>
      <c r="I676" s="102">
        <f t="shared" si="54"/>
        <v>46.14</v>
      </c>
      <c r="J676" s="190"/>
      <c r="K676" s="45"/>
      <c r="L676" s="147"/>
      <c r="M676" s="147"/>
      <c r="N676" s="147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  <c r="AA676" s="45"/>
      <c r="AB676" s="45"/>
      <c r="AC676" s="45"/>
      <c r="AD676" s="45"/>
      <c r="AE676" s="45"/>
      <c r="AF676" s="45"/>
      <c r="AG676" s="45"/>
      <c r="AH676" s="45"/>
      <c r="AI676" s="45"/>
      <c r="AJ676" s="45"/>
      <c r="AK676" s="45"/>
      <c r="AL676" s="45"/>
      <c r="AM676" s="45"/>
      <c r="AN676" s="45"/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  <c r="BA676" s="45"/>
      <c r="BB676" s="45"/>
      <c r="BC676" s="45"/>
      <c r="BD676" s="45"/>
      <c r="BE676" s="45"/>
      <c r="BF676" s="45"/>
      <c r="BG676" s="45"/>
      <c r="BH676" s="45"/>
      <c r="BI676" s="45"/>
      <c r="BJ676" s="45"/>
      <c r="BK676" s="45"/>
      <c r="BL676" s="45"/>
      <c r="BM676" s="45"/>
      <c r="BN676" s="45"/>
      <c r="BO676" s="45"/>
      <c r="BP676" s="45"/>
      <c r="BQ676" s="45"/>
      <c r="BR676" s="45"/>
      <c r="BS676" s="45"/>
      <c r="BT676" s="45"/>
      <c r="BU676" s="45"/>
      <c r="BV676" s="45"/>
      <c r="BW676" s="45"/>
      <c r="BX676" s="45"/>
      <c r="BY676" s="45"/>
      <c r="BZ676" s="45"/>
      <c r="CA676" s="45"/>
      <c r="CB676" s="45"/>
      <c r="CC676" s="45"/>
      <c r="CD676" s="45"/>
      <c r="CE676" s="45"/>
      <c r="CF676" s="45"/>
      <c r="CG676" s="45"/>
      <c r="CH676" s="45"/>
      <c r="CI676" s="45"/>
      <c r="CJ676" s="45"/>
      <c r="CK676" s="45"/>
      <c r="CL676" s="45"/>
      <c r="CM676" s="45"/>
      <c r="CN676" s="45"/>
      <c r="CO676" s="45"/>
      <c r="CP676" s="45"/>
      <c r="CQ676" s="45"/>
      <c r="CR676" s="45"/>
      <c r="CS676" s="45"/>
      <c r="CT676" s="45"/>
      <c r="CU676" s="45"/>
      <c r="CV676" s="45"/>
      <c r="CW676" s="45"/>
      <c r="CX676" s="45"/>
      <c r="CY676" s="45"/>
      <c r="CZ676" s="45"/>
      <c r="DA676" s="45"/>
      <c r="DB676" s="45"/>
      <c r="DC676" s="45"/>
      <c r="DD676" s="45"/>
      <c r="DE676" s="45"/>
      <c r="DF676" s="45"/>
      <c r="DG676" s="45"/>
      <c r="DH676" s="45"/>
      <c r="DI676" s="45"/>
      <c r="DJ676" s="45"/>
      <c r="DK676" s="45"/>
      <c r="DL676" s="45"/>
      <c r="DM676" s="45"/>
      <c r="DN676" s="45"/>
      <c r="DO676" s="45"/>
      <c r="DP676" s="45"/>
      <c r="DQ676" s="45"/>
    </row>
    <row r="677" spans="2:121" s="44" customFormat="1" ht="11.25" x14ac:dyDescent="0.2">
      <c r="B677" s="106" t="s">
        <v>761</v>
      </c>
      <c r="C677" s="91" t="s">
        <v>1325</v>
      </c>
      <c r="D677" s="108" t="s">
        <v>751</v>
      </c>
      <c r="E677" s="102">
        <v>1</v>
      </c>
      <c r="F677" s="101">
        <f t="shared" si="55"/>
        <v>1</v>
      </c>
      <c r="G677" s="102">
        <v>2.08</v>
      </c>
      <c r="H677" s="102">
        <f t="shared" si="56"/>
        <v>2.33</v>
      </c>
      <c r="I677" s="102">
        <f t="shared" si="54"/>
        <v>2.33</v>
      </c>
      <c r="J677" s="190"/>
      <c r="K677" s="45"/>
      <c r="L677" s="147"/>
      <c r="M677" s="147"/>
      <c r="N677" s="147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  <c r="AA677" s="45"/>
      <c r="AB677" s="45"/>
      <c r="AC677" s="45"/>
      <c r="AD677" s="45"/>
      <c r="AE677" s="45"/>
      <c r="AF677" s="45"/>
      <c r="AG677" s="45"/>
      <c r="AH677" s="45"/>
      <c r="AI677" s="45"/>
      <c r="AJ677" s="45"/>
      <c r="AK677" s="45"/>
      <c r="AL677" s="45"/>
      <c r="AM677" s="45"/>
      <c r="AN677" s="45"/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  <c r="BA677" s="45"/>
      <c r="BB677" s="45"/>
      <c r="BC677" s="45"/>
      <c r="BD677" s="45"/>
      <c r="BE677" s="45"/>
      <c r="BF677" s="45"/>
      <c r="BG677" s="45"/>
      <c r="BH677" s="45"/>
      <c r="BI677" s="45"/>
      <c r="BJ677" s="45"/>
      <c r="BK677" s="45"/>
      <c r="BL677" s="45"/>
      <c r="BM677" s="45"/>
      <c r="BN677" s="45"/>
      <c r="BO677" s="45"/>
      <c r="BP677" s="45"/>
      <c r="BQ677" s="45"/>
      <c r="BR677" s="45"/>
      <c r="BS677" s="45"/>
      <c r="BT677" s="45"/>
      <c r="BU677" s="45"/>
      <c r="BV677" s="45"/>
      <c r="BW677" s="45"/>
      <c r="BX677" s="45"/>
      <c r="BY677" s="45"/>
      <c r="BZ677" s="45"/>
      <c r="CA677" s="45"/>
      <c r="CB677" s="45"/>
      <c r="CC677" s="45"/>
      <c r="CD677" s="45"/>
      <c r="CE677" s="45"/>
      <c r="CF677" s="45"/>
      <c r="CG677" s="45"/>
      <c r="CH677" s="45"/>
      <c r="CI677" s="45"/>
      <c r="CJ677" s="45"/>
      <c r="CK677" s="45"/>
      <c r="CL677" s="45"/>
      <c r="CM677" s="45"/>
      <c r="CN677" s="45"/>
      <c r="CO677" s="45"/>
      <c r="CP677" s="45"/>
      <c r="CQ677" s="45"/>
      <c r="CR677" s="45"/>
      <c r="CS677" s="45"/>
      <c r="CT677" s="45"/>
      <c r="CU677" s="45"/>
      <c r="CV677" s="45"/>
      <c r="CW677" s="45"/>
      <c r="CX677" s="45"/>
      <c r="CY677" s="45"/>
      <c r="CZ677" s="45"/>
      <c r="DA677" s="45"/>
      <c r="DB677" s="45"/>
      <c r="DC677" s="45"/>
      <c r="DD677" s="45"/>
      <c r="DE677" s="45"/>
      <c r="DF677" s="45"/>
      <c r="DG677" s="45"/>
      <c r="DH677" s="45"/>
      <c r="DI677" s="45"/>
      <c r="DJ677" s="45"/>
      <c r="DK677" s="45"/>
      <c r="DL677" s="45"/>
      <c r="DM677" s="45"/>
      <c r="DN677" s="45"/>
      <c r="DO677" s="45"/>
      <c r="DP677" s="45"/>
      <c r="DQ677" s="45"/>
    </row>
    <row r="678" spans="2:121" s="44" customFormat="1" ht="11.25" x14ac:dyDescent="0.2">
      <c r="B678" s="106" t="s">
        <v>762</v>
      </c>
      <c r="C678" s="91" t="s">
        <v>1326</v>
      </c>
      <c r="D678" s="108" t="s">
        <v>745</v>
      </c>
      <c r="E678" s="102">
        <v>1</v>
      </c>
      <c r="F678" s="101">
        <f t="shared" si="55"/>
        <v>1</v>
      </c>
      <c r="G678" s="102">
        <v>5.66</v>
      </c>
      <c r="H678" s="102">
        <f t="shared" si="56"/>
        <v>6.34</v>
      </c>
      <c r="I678" s="102">
        <f t="shared" si="54"/>
        <v>6.34</v>
      </c>
      <c r="J678" s="190"/>
      <c r="K678" s="45"/>
      <c r="L678" s="147"/>
      <c r="M678" s="147"/>
      <c r="N678" s="147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  <c r="AA678" s="45"/>
      <c r="AB678" s="45"/>
      <c r="AC678" s="45"/>
      <c r="AD678" s="45"/>
      <c r="AE678" s="45"/>
      <c r="AF678" s="45"/>
      <c r="AG678" s="45"/>
      <c r="AH678" s="45"/>
      <c r="AI678" s="45"/>
      <c r="AJ678" s="45"/>
      <c r="AK678" s="45"/>
      <c r="AL678" s="45"/>
      <c r="AM678" s="45"/>
      <c r="AN678" s="45"/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  <c r="BA678" s="45"/>
      <c r="BB678" s="45"/>
      <c r="BC678" s="45"/>
      <c r="BD678" s="45"/>
      <c r="BE678" s="45"/>
      <c r="BF678" s="45"/>
      <c r="BG678" s="45"/>
      <c r="BH678" s="45"/>
      <c r="BI678" s="45"/>
      <c r="BJ678" s="45"/>
      <c r="BK678" s="45"/>
      <c r="BL678" s="45"/>
      <c r="BM678" s="45"/>
      <c r="BN678" s="45"/>
      <c r="BO678" s="45"/>
      <c r="BP678" s="45"/>
      <c r="BQ678" s="45"/>
      <c r="BR678" s="45"/>
      <c r="BS678" s="45"/>
      <c r="BT678" s="45"/>
      <c r="BU678" s="45"/>
      <c r="BV678" s="45"/>
      <c r="BW678" s="45"/>
      <c r="BX678" s="45"/>
      <c r="BY678" s="45"/>
      <c r="BZ678" s="45"/>
      <c r="CA678" s="45"/>
      <c r="CB678" s="45"/>
      <c r="CC678" s="45"/>
      <c r="CD678" s="45"/>
      <c r="CE678" s="45"/>
      <c r="CF678" s="45"/>
      <c r="CG678" s="45"/>
      <c r="CH678" s="45"/>
      <c r="CI678" s="45"/>
      <c r="CJ678" s="45"/>
      <c r="CK678" s="45"/>
      <c r="CL678" s="45"/>
      <c r="CM678" s="45"/>
      <c r="CN678" s="45"/>
      <c r="CO678" s="45"/>
      <c r="CP678" s="45"/>
      <c r="CQ678" s="45"/>
      <c r="CR678" s="45"/>
      <c r="CS678" s="45"/>
      <c r="CT678" s="45"/>
      <c r="CU678" s="45"/>
      <c r="CV678" s="45"/>
      <c r="CW678" s="45"/>
      <c r="CX678" s="45"/>
      <c r="CY678" s="45"/>
      <c r="CZ678" s="45"/>
      <c r="DA678" s="45"/>
      <c r="DB678" s="45"/>
      <c r="DC678" s="45"/>
      <c r="DD678" s="45"/>
      <c r="DE678" s="45"/>
      <c r="DF678" s="45"/>
      <c r="DG678" s="45"/>
      <c r="DH678" s="45"/>
      <c r="DI678" s="45"/>
      <c r="DJ678" s="45"/>
      <c r="DK678" s="45"/>
      <c r="DL678" s="45"/>
      <c r="DM678" s="45"/>
      <c r="DN678" s="45"/>
      <c r="DO678" s="45"/>
      <c r="DP678" s="45"/>
      <c r="DQ678" s="45"/>
    </row>
    <row r="679" spans="2:121" s="44" customFormat="1" ht="11.25" x14ac:dyDescent="0.2">
      <c r="B679" s="106" t="s">
        <v>763</v>
      </c>
      <c r="C679" s="91" t="s">
        <v>1327</v>
      </c>
      <c r="D679" s="108" t="s">
        <v>745</v>
      </c>
      <c r="E679" s="102">
        <v>1</v>
      </c>
      <c r="F679" s="101">
        <f t="shared" si="55"/>
        <v>1</v>
      </c>
      <c r="G679" s="104">
        <v>2.04</v>
      </c>
      <c r="H679" s="102">
        <f t="shared" si="56"/>
        <v>2.2799999999999998</v>
      </c>
      <c r="I679" s="102">
        <f t="shared" si="54"/>
        <v>2.2799999999999998</v>
      </c>
      <c r="J679" s="190"/>
      <c r="K679" s="45"/>
      <c r="L679" s="147"/>
      <c r="M679" s="147"/>
      <c r="N679" s="147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  <c r="AA679" s="45"/>
      <c r="AB679" s="45"/>
      <c r="AC679" s="45"/>
      <c r="AD679" s="45"/>
      <c r="AE679" s="45"/>
      <c r="AF679" s="45"/>
      <c r="AG679" s="45"/>
      <c r="AH679" s="45"/>
      <c r="AI679" s="45"/>
      <c r="AJ679" s="45"/>
      <c r="AK679" s="45"/>
      <c r="AL679" s="45"/>
      <c r="AM679" s="45"/>
      <c r="AN679" s="45"/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  <c r="BA679" s="45"/>
      <c r="BB679" s="45"/>
      <c r="BC679" s="45"/>
      <c r="BD679" s="45"/>
      <c r="BE679" s="45"/>
      <c r="BF679" s="45"/>
      <c r="BG679" s="45"/>
      <c r="BH679" s="45"/>
      <c r="BI679" s="45"/>
      <c r="BJ679" s="45"/>
      <c r="BK679" s="45"/>
      <c r="BL679" s="45"/>
      <c r="BM679" s="45"/>
      <c r="BN679" s="45"/>
      <c r="BO679" s="45"/>
      <c r="BP679" s="45"/>
      <c r="BQ679" s="45"/>
      <c r="BR679" s="45"/>
      <c r="BS679" s="45"/>
      <c r="BT679" s="45"/>
      <c r="BU679" s="45"/>
      <c r="BV679" s="45"/>
      <c r="BW679" s="45"/>
      <c r="BX679" s="45"/>
      <c r="BY679" s="45"/>
      <c r="BZ679" s="45"/>
      <c r="CA679" s="45"/>
      <c r="CB679" s="45"/>
      <c r="CC679" s="45"/>
      <c r="CD679" s="45"/>
      <c r="CE679" s="45"/>
      <c r="CF679" s="45"/>
      <c r="CG679" s="45"/>
      <c r="CH679" s="45"/>
      <c r="CI679" s="45"/>
      <c r="CJ679" s="45"/>
      <c r="CK679" s="45"/>
      <c r="CL679" s="45"/>
      <c r="CM679" s="45"/>
      <c r="CN679" s="45"/>
      <c r="CO679" s="45"/>
      <c r="CP679" s="45"/>
      <c r="CQ679" s="45"/>
      <c r="CR679" s="45"/>
      <c r="CS679" s="45"/>
      <c r="CT679" s="45"/>
      <c r="CU679" s="45"/>
      <c r="CV679" s="45"/>
      <c r="CW679" s="45"/>
      <c r="CX679" s="45"/>
      <c r="CY679" s="45"/>
      <c r="CZ679" s="45"/>
      <c r="DA679" s="45"/>
      <c r="DB679" s="45"/>
      <c r="DC679" s="45"/>
      <c r="DD679" s="45"/>
      <c r="DE679" s="45"/>
      <c r="DF679" s="45"/>
      <c r="DG679" s="45"/>
      <c r="DH679" s="45"/>
      <c r="DI679" s="45"/>
      <c r="DJ679" s="45"/>
      <c r="DK679" s="45"/>
      <c r="DL679" s="45"/>
      <c r="DM679" s="45"/>
      <c r="DN679" s="45"/>
      <c r="DO679" s="45"/>
      <c r="DP679" s="45"/>
      <c r="DQ679" s="45"/>
    </row>
    <row r="680" spans="2:121" s="44" customFormat="1" ht="22.5" x14ac:dyDescent="0.2">
      <c r="B680" s="106" t="s">
        <v>764</v>
      </c>
      <c r="C680" s="91" t="s">
        <v>1328</v>
      </c>
      <c r="D680" s="108" t="s">
        <v>157</v>
      </c>
      <c r="E680" s="102">
        <v>114</v>
      </c>
      <c r="F680" s="101">
        <f t="shared" si="55"/>
        <v>114</v>
      </c>
      <c r="G680" s="102">
        <v>3.38</v>
      </c>
      <c r="H680" s="102">
        <f t="shared" si="56"/>
        <v>3.79</v>
      </c>
      <c r="I680" s="102">
        <f t="shared" si="54"/>
        <v>432.06</v>
      </c>
      <c r="J680" s="190"/>
      <c r="K680" s="45"/>
      <c r="L680" s="147"/>
      <c r="M680" s="147"/>
      <c r="N680" s="147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  <c r="AA680" s="45"/>
      <c r="AB680" s="45"/>
      <c r="AC680" s="45"/>
      <c r="AD680" s="45"/>
      <c r="AE680" s="45"/>
      <c r="AF680" s="45"/>
      <c r="AG680" s="45"/>
      <c r="AH680" s="45"/>
      <c r="AI680" s="45"/>
      <c r="AJ680" s="45"/>
      <c r="AK680" s="45"/>
      <c r="AL680" s="45"/>
      <c r="AM680" s="45"/>
      <c r="AN680" s="45"/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  <c r="BA680" s="45"/>
      <c r="BB680" s="45"/>
      <c r="BC680" s="45"/>
      <c r="BD680" s="45"/>
      <c r="BE680" s="45"/>
      <c r="BF680" s="45"/>
      <c r="BG680" s="45"/>
      <c r="BH680" s="45"/>
      <c r="BI680" s="45"/>
      <c r="BJ680" s="45"/>
      <c r="BK680" s="45"/>
      <c r="BL680" s="45"/>
      <c r="BM680" s="45"/>
      <c r="BN680" s="45"/>
      <c r="BO680" s="45"/>
      <c r="BP680" s="45"/>
      <c r="BQ680" s="45"/>
      <c r="BR680" s="45"/>
      <c r="BS680" s="45"/>
      <c r="BT680" s="45"/>
      <c r="BU680" s="45"/>
      <c r="BV680" s="45"/>
      <c r="BW680" s="45"/>
      <c r="BX680" s="45"/>
      <c r="BY680" s="45"/>
      <c r="BZ680" s="45"/>
      <c r="CA680" s="45"/>
      <c r="CB680" s="45"/>
      <c r="CC680" s="45"/>
      <c r="CD680" s="45"/>
      <c r="CE680" s="45"/>
      <c r="CF680" s="45"/>
      <c r="CG680" s="45"/>
      <c r="CH680" s="45"/>
      <c r="CI680" s="45"/>
      <c r="CJ680" s="45"/>
      <c r="CK680" s="45"/>
      <c r="CL680" s="45"/>
      <c r="CM680" s="45"/>
      <c r="CN680" s="45"/>
      <c r="CO680" s="45"/>
      <c r="CP680" s="45"/>
      <c r="CQ680" s="45"/>
      <c r="CR680" s="45"/>
      <c r="CS680" s="45"/>
      <c r="CT680" s="45"/>
      <c r="CU680" s="45"/>
      <c r="CV680" s="45"/>
      <c r="CW680" s="45"/>
      <c r="CX680" s="45"/>
      <c r="CY680" s="45"/>
      <c r="CZ680" s="45"/>
      <c r="DA680" s="45"/>
      <c r="DB680" s="45"/>
      <c r="DC680" s="45"/>
      <c r="DD680" s="45"/>
      <c r="DE680" s="45"/>
      <c r="DF680" s="45"/>
      <c r="DG680" s="45"/>
      <c r="DH680" s="45"/>
      <c r="DI680" s="45"/>
      <c r="DJ680" s="45"/>
      <c r="DK680" s="45"/>
      <c r="DL680" s="45"/>
      <c r="DM680" s="45"/>
      <c r="DN680" s="45"/>
      <c r="DO680" s="45"/>
      <c r="DP680" s="45"/>
      <c r="DQ680" s="45"/>
    </row>
    <row r="681" spans="2:121" s="44" customFormat="1" ht="22.5" x14ac:dyDescent="0.2">
      <c r="B681" s="106" t="s">
        <v>765</v>
      </c>
      <c r="C681" s="91" t="s">
        <v>1329</v>
      </c>
      <c r="D681" s="108" t="s">
        <v>157</v>
      </c>
      <c r="E681" s="102">
        <v>51</v>
      </c>
      <c r="F681" s="101">
        <f t="shared" si="55"/>
        <v>51</v>
      </c>
      <c r="G681" s="102">
        <v>4.95</v>
      </c>
      <c r="H681" s="102">
        <f t="shared" si="56"/>
        <v>5.54</v>
      </c>
      <c r="I681" s="102">
        <f t="shared" si="54"/>
        <v>282.54000000000002</v>
      </c>
      <c r="J681" s="190"/>
      <c r="K681" s="45"/>
      <c r="L681" s="147"/>
      <c r="M681" s="147"/>
      <c r="N681" s="147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  <c r="AA681" s="45"/>
      <c r="AB681" s="45"/>
      <c r="AC681" s="45"/>
      <c r="AD681" s="45"/>
      <c r="AE681" s="45"/>
      <c r="AF681" s="45"/>
      <c r="AG681" s="45"/>
      <c r="AH681" s="45"/>
      <c r="AI681" s="45"/>
      <c r="AJ681" s="45"/>
      <c r="AK681" s="45"/>
      <c r="AL681" s="45"/>
      <c r="AM681" s="45"/>
      <c r="AN681" s="45"/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  <c r="BA681" s="45"/>
      <c r="BB681" s="45"/>
      <c r="BC681" s="45"/>
      <c r="BD681" s="45"/>
      <c r="BE681" s="45"/>
      <c r="BF681" s="45"/>
      <c r="BG681" s="45"/>
      <c r="BH681" s="45"/>
      <c r="BI681" s="45"/>
      <c r="BJ681" s="45"/>
      <c r="BK681" s="45"/>
      <c r="BL681" s="45"/>
      <c r="BM681" s="45"/>
      <c r="BN681" s="45"/>
      <c r="BO681" s="45"/>
      <c r="BP681" s="45"/>
      <c r="BQ681" s="45"/>
      <c r="BR681" s="45"/>
      <c r="BS681" s="45"/>
      <c r="BT681" s="45"/>
      <c r="BU681" s="45"/>
      <c r="BV681" s="45"/>
      <c r="BW681" s="45"/>
      <c r="BX681" s="45"/>
      <c r="BY681" s="45"/>
      <c r="BZ681" s="45"/>
      <c r="CA681" s="45"/>
      <c r="CB681" s="45"/>
      <c r="CC681" s="45"/>
      <c r="CD681" s="45"/>
      <c r="CE681" s="45"/>
      <c r="CF681" s="45"/>
      <c r="CG681" s="45"/>
      <c r="CH681" s="45"/>
      <c r="CI681" s="45"/>
      <c r="CJ681" s="45"/>
      <c r="CK681" s="45"/>
      <c r="CL681" s="45"/>
      <c r="CM681" s="45"/>
      <c r="CN681" s="45"/>
      <c r="CO681" s="45"/>
      <c r="CP681" s="45"/>
      <c r="CQ681" s="45"/>
      <c r="CR681" s="45"/>
      <c r="CS681" s="45"/>
      <c r="CT681" s="45"/>
      <c r="CU681" s="45"/>
      <c r="CV681" s="45"/>
      <c r="CW681" s="45"/>
      <c r="CX681" s="45"/>
      <c r="CY681" s="45"/>
      <c r="CZ681" s="45"/>
      <c r="DA681" s="45"/>
      <c r="DB681" s="45"/>
      <c r="DC681" s="45"/>
      <c r="DD681" s="45"/>
      <c r="DE681" s="45"/>
      <c r="DF681" s="45"/>
      <c r="DG681" s="45"/>
      <c r="DH681" s="45"/>
      <c r="DI681" s="45"/>
      <c r="DJ681" s="45"/>
      <c r="DK681" s="45"/>
      <c r="DL681" s="45"/>
      <c r="DM681" s="45"/>
      <c r="DN681" s="45"/>
      <c r="DO681" s="45"/>
      <c r="DP681" s="45"/>
      <c r="DQ681" s="45"/>
    </row>
    <row r="682" spans="2:121" s="44" customFormat="1" ht="11.25" x14ac:dyDescent="0.2">
      <c r="B682" s="106" t="s">
        <v>766</v>
      </c>
      <c r="C682" s="91" t="s">
        <v>1330</v>
      </c>
      <c r="D682" s="108" t="s">
        <v>751</v>
      </c>
      <c r="E682" s="102">
        <v>12</v>
      </c>
      <c r="F682" s="101">
        <f t="shared" si="55"/>
        <v>12</v>
      </c>
      <c r="G682" s="102">
        <v>3.11</v>
      </c>
      <c r="H682" s="102">
        <f t="shared" si="56"/>
        <v>3.48</v>
      </c>
      <c r="I682" s="102">
        <f t="shared" si="54"/>
        <v>41.76</v>
      </c>
      <c r="J682" s="190"/>
      <c r="K682" s="45"/>
      <c r="L682" s="147"/>
      <c r="M682" s="147"/>
      <c r="N682" s="147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  <c r="AA682" s="45"/>
      <c r="AB682" s="45"/>
      <c r="AC682" s="45"/>
      <c r="AD682" s="45"/>
      <c r="AE682" s="45"/>
      <c r="AF682" s="45"/>
      <c r="AG682" s="45"/>
      <c r="AH682" s="45"/>
      <c r="AI682" s="45"/>
      <c r="AJ682" s="45"/>
      <c r="AK682" s="45"/>
      <c r="AL682" s="45"/>
      <c r="AM682" s="45"/>
      <c r="AN682" s="45"/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  <c r="BA682" s="45"/>
      <c r="BB682" s="45"/>
      <c r="BC682" s="45"/>
      <c r="BD682" s="45"/>
      <c r="BE682" s="45"/>
      <c r="BF682" s="45"/>
      <c r="BG682" s="45"/>
      <c r="BH682" s="45"/>
      <c r="BI682" s="45"/>
      <c r="BJ682" s="45"/>
      <c r="BK682" s="45"/>
      <c r="BL682" s="45"/>
      <c r="BM682" s="45"/>
      <c r="BN682" s="45"/>
      <c r="BO682" s="45"/>
      <c r="BP682" s="45"/>
      <c r="BQ682" s="45"/>
      <c r="BR682" s="45"/>
      <c r="BS682" s="45"/>
      <c r="BT682" s="45"/>
      <c r="BU682" s="45"/>
      <c r="BV682" s="45"/>
      <c r="BW682" s="45"/>
      <c r="BX682" s="45"/>
      <c r="BY682" s="45"/>
      <c r="BZ682" s="45"/>
      <c r="CA682" s="45"/>
      <c r="CB682" s="45"/>
      <c r="CC682" s="45"/>
      <c r="CD682" s="45"/>
      <c r="CE682" s="45"/>
      <c r="CF682" s="45"/>
      <c r="CG682" s="45"/>
      <c r="CH682" s="45"/>
      <c r="CI682" s="45"/>
      <c r="CJ682" s="45"/>
      <c r="CK682" s="45"/>
      <c r="CL682" s="45"/>
      <c r="CM682" s="45"/>
      <c r="CN682" s="45"/>
      <c r="CO682" s="45"/>
      <c r="CP682" s="45"/>
      <c r="CQ682" s="45"/>
      <c r="CR682" s="45"/>
      <c r="CS682" s="45"/>
      <c r="CT682" s="45"/>
      <c r="CU682" s="45"/>
      <c r="CV682" s="45"/>
      <c r="CW682" s="45"/>
      <c r="CX682" s="45"/>
      <c r="CY682" s="45"/>
      <c r="CZ682" s="45"/>
      <c r="DA682" s="45"/>
      <c r="DB682" s="45"/>
      <c r="DC682" s="45"/>
      <c r="DD682" s="45"/>
      <c r="DE682" s="45"/>
      <c r="DF682" s="45"/>
      <c r="DG682" s="45"/>
      <c r="DH682" s="45"/>
      <c r="DI682" s="45"/>
      <c r="DJ682" s="45"/>
      <c r="DK682" s="45"/>
      <c r="DL682" s="45"/>
      <c r="DM682" s="45"/>
      <c r="DN682" s="45"/>
      <c r="DO682" s="45"/>
      <c r="DP682" s="45"/>
      <c r="DQ682" s="45"/>
    </row>
    <row r="683" spans="2:121" s="44" customFormat="1" ht="11.25" x14ac:dyDescent="0.2">
      <c r="B683" s="106" t="s">
        <v>767</v>
      </c>
      <c r="C683" s="91" t="s">
        <v>1331</v>
      </c>
      <c r="D683" s="108" t="s">
        <v>751</v>
      </c>
      <c r="E683" s="102">
        <v>2</v>
      </c>
      <c r="F683" s="101">
        <f t="shared" si="55"/>
        <v>2</v>
      </c>
      <c r="G683" s="102">
        <v>4.26</v>
      </c>
      <c r="H683" s="102">
        <f t="shared" si="56"/>
        <v>4.7699999999999996</v>
      </c>
      <c r="I683" s="102">
        <f t="shared" si="54"/>
        <v>9.5399999999999991</v>
      </c>
      <c r="J683" s="190"/>
      <c r="K683" s="45"/>
      <c r="L683" s="147"/>
      <c r="M683" s="147"/>
      <c r="N683" s="147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  <c r="AA683" s="45"/>
      <c r="AB683" s="45"/>
      <c r="AC683" s="45"/>
      <c r="AD683" s="45"/>
      <c r="AE683" s="45"/>
      <c r="AF683" s="45"/>
      <c r="AG683" s="45"/>
      <c r="AH683" s="45"/>
      <c r="AI683" s="45"/>
      <c r="AJ683" s="45"/>
      <c r="AK683" s="45"/>
      <c r="AL683" s="45"/>
      <c r="AM683" s="45"/>
      <c r="AN683" s="45"/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  <c r="BA683" s="45"/>
      <c r="BB683" s="45"/>
      <c r="BC683" s="45"/>
      <c r="BD683" s="45"/>
      <c r="BE683" s="45"/>
      <c r="BF683" s="45"/>
      <c r="BG683" s="45"/>
      <c r="BH683" s="45"/>
      <c r="BI683" s="45"/>
      <c r="BJ683" s="45"/>
      <c r="BK683" s="45"/>
      <c r="BL683" s="45"/>
      <c r="BM683" s="45"/>
      <c r="BN683" s="45"/>
      <c r="BO683" s="45"/>
      <c r="BP683" s="45"/>
      <c r="BQ683" s="45"/>
      <c r="BR683" s="45"/>
      <c r="BS683" s="45"/>
      <c r="BT683" s="45"/>
      <c r="BU683" s="45"/>
      <c r="BV683" s="45"/>
      <c r="BW683" s="45"/>
      <c r="BX683" s="45"/>
      <c r="BY683" s="45"/>
      <c r="BZ683" s="45"/>
      <c r="CA683" s="45"/>
      <c r="CB683" s="45"/>
      <c r="CC683" s="45"/>
      <c r="CD683" s="45"/>
      <c r="CE683" s="45"/>
      <c r="CF683" s="45"/>
      <c r="CG683" s="45"/>
      <c r="CH683" s="45"/>
      <c r="CI683" s="45"/>
      <c r="CJ683" s="45"/>
      <c r="CK683" s="45"/>
      <c r="CL683" s="45"/>
      <c r="CM683" s="45"/>
      <c r="CN683" s="45"/>
      <c r="CO683" s="45"/>
      <c r="CP683" s="45"/>
      <c r="CQ683" s="45"/>
      <c r="CR683" s="45"/>
      <c r="CS683" s="45"/>
      <c r="CT683" s="45"/>
      <c r="CU683" s="45"/>
      <c r="CV683" s="45"/>
      <c r="CW683" s="45"/>
      <c r="CX683" s="45"/>
      <c r="CY683" s="45"/>
      <c r="CZ683" s="45"/>
      <c r="DA683" s="45"/>
      <c r="DB683" s="45"/>
      <c r="DC683" s="45"/>
      <c r="DD683" s="45"/>
      <c r="DE683" s="45"/>
      <c r="DF683" s="45"/>
      <c r="DG683" s="45"/>
      <c r="DH683" s="45"/>
      <c r="DI683" s="45"/>
      <c r="DJ683" s="45"/>
      <c r="DK683" s="45"/>
      <c r="DL683" s="45"/>
      <c r="DM683" s="45"/>
      <c r="DN683" s="45"/>
      <c r="DO683" s="45"/>
      <c r="DP683" s="45"/>
      <c r="DQ683" s="45"/>
    </row>
    <row r="684" spans="2:121" s="44" customFormat="1" ht="11.25" x14ac:dyDescent="0.2">
      <c r="B684" s="106" t="s">
        <v>768</v>
      </c>
      <c r="C684" s="91" t="s">
        <v>1332</v>
      </c>
      <c r="D684" s="108" t="s">
        <v>751</v>
      </c>
      <c r="E684" s="102">
        <v>34</v>
      </c>
      <c r="F684" s="101">
        <f t="shared" si="55"/>
        <v>34</v>
      </c>
      <c r="G684" s="102">
        <v>1.24</v>
      </c>
      <c r="H684" s="102">
        <f t="shared" si="56"/>
        <v>1.39</v>
      </c>
      <c r="I684" s="102">
        <f t="shared" si="54"/>
        <v>47.26</v>
      </c>
      <c r="J684" s="190"/>
      <c r="K684" s="45"/>
      <c r="L684" s="147"/>
      <c r="M684" s="147"/>
      <c r="N684" s="147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  <c r="AA684" s="45"/>
      <c r="AB684" s="45"/>
      <c r="AC684" s="45"/>
      <c r="AD684" s="45"/>
      <c r="AE684" s="45"/>
      <c r="AF684" s="45"/>
      <c r="AG684" s="45"/>
      <c r="AH684" s="45"/>
      <c r="AI684" s="45"/>
      <c r="AJ684" s="45"/>
      <c r="AK684" s="45"/>
      <c r="AL684" s="45"/>
      <c r="AM684" s="45"/>
      <c r="AN684" s="45"/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  <c r="BA684" s="45"/>
      <c r="BB684" s="45"/>
      <c r="BC684" s="45"/>
      <c r="BD684" s="45"/>
      <c r="BE684" s="45"/>
      <c r="BF684" s="45"/>
      <c r="BG684" s="45"/>
      <c r="BH684" s="45"/>
      <c r="BI684" s="45"/>
      <c r="BJ684" s="45"/>
      <c r="BK684" s="45"/>
      <c r="BL684" s="45"/>
      <c r="BM684" s="45"/>
      <c r="BN684" s="45"/>
      <c r="BO684" s="45"/>
      <c r="BP684" s="45"/>
      <c r="BQ684" s="45"/>
      <c r="BR684" s="45"/>
      <c r="BS684" s="45"/>
      <c r="BT684" s="45"/>
      <c r="BU684" s="45"/>
      <c r="BV684" s="45"/>
      <c r="BW684" s="45"/>
      <c r="BX684" s="45"/>
      <c r="BY684" s="45"/>
      <c r="BZ684" s="45"/>
      <c r="CA684" s="45"/>
      <c r="CB684" s="45"/>
      <c r="CC684" s="45"/>
      <c r="CD684" s="45"/>
      <c r="CE684" s="45"/>
      <c r="CF684" s="45"/>
      <c r="CG684" s="45"/>
      <c r="CH684" s="45"/>
      <c r="CI684" s="45"/>
      <c r="CJ684" s="45"/>
      <c r="CK684" s="45"/>
      <c r="CL684" s="45"/>
      <c r="CM684" s="45"/>
      <c r="CN684" s="45"/>
      <c r="CO684" s="45"/>
      <c r="CP684" s="45"/>
      <c r="CQ684" s="45"/>
      <c r="CR684" s="45"/>
      <c r="CS684" s="45"/>
      <c r="CT684" s="45"/>
      <c r="CU684" s="45"/>
      <c r="CV684" s="45"/>
      <c r="CW684" s="45"/>
      <c r="CX684" s="45"/>
      <c r="CY684" s="45"/>
      <c r="CZ684" s="45"/>
      <c r="DA684" s="45"/>
      <c r="DB684" s="45"/>
      <c r="DC684" s="45"/>
      <c r="DD684" s="45"/>
      <c r="DE684" s="45"/>
      <c r="DF684" s="45"/>
      <c r="DG684" s="45"/>
      <c r="DH684" s="45"/>
      <c r="DI684" s="45"/>
      <c r="DJ684" s="45"/>
      <c r="DK684" s="45"/>
      <c r="DL684" s="45"/>
      <c r="DM684" s="45"/>
      <c r="DN684" s="45"/>
      <c r="DO684" s="45"/>
      <c r="DP684" s="45"/>
      <c r="DQ684" s="45"/>
    </row>
    <row r="685" spans="2:121" s="44" customFormat="1" ht="11.25" x14ac:dyDescent="0.2">
      <c r="B685" s="106" t="s">
        <v>769</v>
      </c>
      <c r="C685" s="91" t="s">
        <v>1333</v>
      </c>
      <c r="D685" s="108" t="s">
        <v>751</v>
      </c>
      <c r="E685" s="102">
        <v>8</v>
      </c>
      <c r="F685" s="101">
        <f t="shared" si="55"/>
        <v>8</v>
      </c>
      <c r="G685" s="102">
        <v>2.65</v>
      </c>
      <c r="H685" s="102">
        <f t="shared" si="56"/>
        <v>2.97</v>
      </c>
      <c r="I685" s="102">
        <f t="shared" si="54"/>
        <v>23.76</v>
      </c>
      <c r="J685" s="190"/>
      <c r="K685" s="45"/>
      <c r="L685" s="147"/>
      <c r="M685" s="147"/>
      <c r="N685" s="147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  <c r="AA685" s="45"/>
      <c r="AB685" s="45"/>
      <c r="AC685" s="45"/>
      <c r="AD685" s="45"/>
      <c r="AE685" s="45"/>
      <c r="AF685" s="45"/>
      <c r="AG685" s="45"/>
      <c r="AH685" s="45"/>
      <c r="AI685" s="45"/>
      <c r="AJ685" s="45"/>
      <c r="AK685" s="45"/>
      <c r="AL685" s="45"/>
      <c r="AM685" s="45"/>
      <c r="AN685" s="45"/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  <c r="BA685" s="45"/>
      <c r="BB685" s="45"/>
      <c r="BC685" s="45"/>
      <c r="BD685" s="45"/>
      <c r="BE685" s="45"/>
      <c r="BF685" s="45"/>
      <c r="BG685" s="45"/>
      <c r="BH685" s="45"/>
      <c r="BI685" s="45"/>
      <c r="BJ685" s="45"/>
      <c r="BK685" s="45"/>
      <c r="BL685" s="45"/>
      <c r="BM685" s="45"/>
      <c r="BN685" s="45"/>
      <c r="BO685" s="45"/>
      <c r="BP685" s="45"/>
      <c r="BQ685" s="45"/>
      <c r="BR685" s="45"/>
      <c r="BS685" s="45"/>
      <c r="BT685" s="45"/>
      <c r="BU685" s="45"/>
      <c r="BV685" s="45"/>
      <c r="BW685" s="45"/>
      <c r="BX685" s="45"/>
      <c r="BY685" s="45"/>
      <c r="BZ685" s="45"/>
      <c r="CA685" s="45"/>
      <c r="CB685" s="45"/>
      <c r="CC685" s="45"/>
      <c r="CD685" s="45"/>
      <c r="CE685" s="45"/>
      <c r="CF685" s="45"/>
      <c r="CG685" s="45"/>
      <c r="CH685" s="45"/>
      <c r="CI685" s="45"/>
      <c r="CJ685" s="45"/>
      <c r="CK685" s="45"/>
      <c r="CL685" s="45"/>
      <c r="CM685" s="45"/>
      <c r="CN685" s="45"/>
      <c r="CO685" s="45"/>
      <c r="CP685" s="45"/>
      <c r="CQ685" s="45"/>
      <c r="CR685" s="45"/>
      <c r="CS685" s="45"/>
      <c r="CT685" s="45"/>
      <c r="CU685" s="45"/>
      <c r="CV685" s="45"/>
      <c r="CW685" s="45"/>
      <c r="CX685" s="45"/>
      <c r="CY685" s="45"/>
      <c r="CZ685" s="45"/>
      <c r="DA685" s="45"/>
      <c r="DB685" s="45"/>
      <c r="DC685" s="45"/>
      <c r="DD685" s="45"/>
      <c r="DE685" s="45"/>
      <c r="DF685" s="45"/>
      <c r="DG685" s="45"/>
      <c r="DH685" s="45"/>
      <c r="DI685" s="45"/>
      <c r="DJ685" s="45"/>
      <c r="DK685" s="45"/>
      <c r="DL685" s="45"/>
      <c r="DM685" s="45"/>
      <c r="DN685" s="45"/>
      <c r="DO685" s="45"/>
      <c r="DP685" s="45"/>
      <c r="DQ685" s="45"/>
    </row>
    <row r="686" spans="2:121" s="44" customFormat="1" ht="11.25" x14ac:dyDescent="0.2">
      <c r="B686" s="106" t="s">
        <v>770</v>
      </c>
      <c r="C686" s="88" t="s">
        <v>1428</v>
      </c>
      <c r="D686" s="108" t="s">
        <v>751</v>
      </c>
      <c r="E686" s="102">
        <v>20</v>
      </c>
      <c r="F686" s="101">
        <f t="shared" si="55"/>
        <v>20</v>
      </c>
      <c r="G686" s="104">
        <v>0.52</v>
      </c>
      <c r="H686" s="102">
        <f t="shared" si="56"/>
        <v>0.57999999999999996</v>
      </c>
      <c r="I686" s="102">
        <f t="shared" si="54"/>
        <v>11.6</v>
      </c>
      <c r="J686" s="190"/>
      <c r="K686" s="45"/>
      <c r="L686" s="147"/>
      <c r="M686" s="147"/>
      <c r="N686" s="147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  <c r="AA686" s="45"/>
      <c r="AB686" s="45"/>
      <c r="AC686" s="45"/>
      <c r="AD686" s="45"/>
      <c r="AE686" s="45"/>
      <c r="AF686" s="45"/>
      <c r="AG686" s="45"/>
      <c r="AH686" s="45"/>
      <c r="AI686" s="45"/>
      <c r="AJ686" s="45"/>
      <c r="AK686" s="45"/>
      <c r="AL686" s="45"/>
      <c r="AM686" s="45"/>
      <c r="AN686" s="45"/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  <c r="BA686" s="45"/>
      <c r="BB686" s="45"/>
      <c r="BC686" s="45"/>
      <c r="BD686" s="45"/>
      <c r="BE686" s="45"/>
      <c r="BF686" s="45"/>
      <c r="BG686" s="45"/>
      <c r="BH686" s="45"/>
      <c r="BI686" s="45"/>
      <c r="BJ686" s="45"/>
      <c r="BK686" s="45"/>
      <c r="BL686" s="45"/>
      <c r="BM686" s="45"/>
      <c r="BN686" s="45"/>
      <c r="BO686" s="45"/>
      <c r="BP686" s="45"/>
      <c r="BQ686" s="45"/>
      <c r="BR686" s="45"/>
      <c r="BS686" s="45"/>
      <c r="BT686" s="45"/>
      <c r="BU686" s="45"/>
      <c r="BV686" s="45"/>
      <c r="BW686" s="45"/>
      <c r="BX686" s="45"/>
      <c r="BY686" s="45"/>
      <c r="BZ686" s="45"/>
      <c r="CA686" s="45"/>
      <c r="CB686" s="45"/>
      <c r="CC686" s="45"/>
      <c r="CD686" s="45"/>
      <c r="CE686" s="45"/>
      <c r="CF686" s="45"/>
      <c r="CG686" s="45"/>
      <c r="CH686" s="45"/>
      <c r="CI686" s="45"/>
      <c r="CJ686" s="45"/>
      <c r="CK686" s="45"/>
      <c r="CL686" s="45"/>
      <c r="CM686" s="45"/>
      <c r="CN686" s="45"/>
      <c r="CO686" s="45"/>
      <c r="CP686" s="45"/>
      <c r="CQ686" s="45"/>
      <c r="CR686" s="45"/>
      <c r="CS686" s="45"/>
      <c r="CT686" s="45"/>
      <c r="CU686" s="45"/>
      <c r="CV686" s="45"/>
      <c r="CW686" s="45"/>
      <c r="CX686" s="45"/>
      <c r="CY686" s="45"/>
      <c r="CZ686" s="45"/>
      <c r="DA686" s="45"/>
      <c r="DB686" s="45"/>
      <c r="DC686" s="45"/>
      <c r="DD686" s="45"/>
      <c r="DE686" s="45"/>
      <c r="DF686" s="45"/>
      <c r="DG686" s="45"/>
      <c r="DH686" s="45"/>
      <c r="DI686" s="45"/>
      <c r="DJ686" s="45"/>
      <c r="DK686" s="45"/>
      <c r="DL686" s="45"/>
      <c r="DM686" s="45"/>
      <c r="DN686" s="45"/>
      <c r="DO686" s="45"/>
      <c r="DP686" s="45"/>
      <c r="DQ686" s="45"/>
    </row>
    <row r="687" spans="2:121" s="44" customFormat="1" ht="11.25" x14ac:dyDescent="0.2">
      <c r="B687" s="106" t="s">
        <v>771</v>
      </c>
      <c r="C687" s="88" t="s">
        <v>1429</v>
      </c>
      <c r="D687" s="108" t="s">
        <v>751</v>
      </c>
      <c r="E687" s="102">
        <v>4</v>
      </c>
      <c r="F687" s="101">
        <f t="shared" si="55"/>
        <v>4</v>
      </c>
      <c r="G687" s="104">
        <v>0.7</v>
      </c>
      <c r="H687" s="102">
        <f t="shared" si="56"/>
        <v>0.78</v>
      </c>
      <c r="I687" s="102">
        <f t="shared" si="54"/>
        <v>3.12</v>
      </c>
      <c r="J687" s="190"/>
      <c r="K687" s="45"/>
      <c r="L687" s="147"/>
      <c r="M687" s="147"/>
      <c r="N687" s="147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  <c r="AA687" s="45"/>
      <c r="AB687" s="45"/>
      <c r="AC687" s="45"/>
      <c r="AD687" s="45"/>
      <c r="AE687" s="45"/>
      <c r="AF687" s="45"/>
      <c r="AG687" s="45"/>
      <c r="AH687" s="45"/>
      <c r="AI687" s="45"/>
      <c r="AJ687" s="45"/>
      <c r="AK687" s="45"/>
      <c r="AL687" s="45"/>
      <c r="AM687" s="45"/>
      <c r="AN687" s="45"/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  <c r="BA687" s="45"/>
      <c r="BB687" s="45"/>
      <c r="BC687" s="45"/>
      <c r="BD687" s="45"/>
      <c r="BE687" s="45"/>
      <c r="BF687" s="45"/>
      <c r="BG687" s="45"/>
      <c r="BH687" s="45"/>
      <c r="BI687" s="45"/>
      <c r="BJ687" s="45"/>
      <c r="BK687" s="45"/>
      <c r="BL687" s="45"/>
      <c r="BM687" s="45"/>
      <c r="BN687" s="45"/>
      <c r="BO687" s="45"/>
      <c r="BP687" s="45"/>
      <c r="BQ687" s="45"/>
      <c r="BR687" s="45"/>
      <c r="BS687" s="45"/>
      <c r="BT687" s="45"/>
      <c r="BU687" s="45"/>
      <c r="BV687" s="45"/>
      <c r="BW687" s="45"/>
      <c r="BX687" s="45"/>
      <c r="BY687" s="45"/>
      <c r="BZ687" s="45"/>
      <c r="CA687" s="45"/>
      <c r="CB687" s="45"/>
      <c r="CC687" s="45"/>
      <c r="CD687" s="45"/>
      <c r="CE687" s="45"/>
      <c r="CF687" s="45"/>
      <c r="CG687" s="45"/>
      <c r="CH687" s="45"/>
      <c r="CI687" s="45"/>
      <c r="CJ687" s="45"/>
      <c r="CK687" s="45"/>
      <c r="CL687" s="45"/>
      <c r="CM687" s="45"/>
      <c r="CN687" s="45"/>
      <c r="CO687" s="45"/>
      <c r="CP687" s="45"/>
      <c r="CQ687" s="45"/>
      <c r="CR687" s="45"/>
      <c r="CS687" s="45"/>
      <c r="CT687" s="45"/>
      <c r="CU687" s="45"/>
      <c r="CV687" s="45"/>
      <c r="CW687" s="45"/>
      <c r="CX687" s="45"/>
      <c r="CY687" s="45"/>
      <c r="CZ687" s="45"/>
      <c r="DA687" s="45"/>
      <c r="DB687" s="45"/>
      <c r="DC687" s="45"/>
      <c r="DD687" s="45"/>
      <c r="DE687" s="45"/>
      <c r="DF687" s="45"/>
      <c r="DG687" s="45"/>
      <c r="DH687" s="45"/>
      <c r="DI687" s="45"/>
      <c r="DJ687" s="45"/>
      <c r="DK687" s="45"/>
      <c r="DL687" s="45"/>
      <c r="DM687" s="45"/>
      <c r="DN687" s="45"/>
      <c r="DO687" s="45"/>
      <c r="DP687" s="45"/>
      <c r="DQ687" s="45"/>
    </row>
    <row r="688" spans="2:121" s="44" customFormat="1" ht="35.25" customHeight="1" x14ac:dyDescent="0.2">
      <c r="B688" s="106" t="s">
        <v>772</v>
      </c>
      <c r="C688" s="91" t="s">
        <v>1334</v>
      </c>
      <c r="D688" s="108" t="s">
        <v>870</v>
      </c>
      <c r="E688" s="102">
        <v>5</v>
      </c>
      <c r="F688" s="101">
        <f t="shared" si="55"/>
        <v>5</v>
      </c>
      <c r="G688" s="104">
        <v>12.88</v>
      </c>
      <c r="H688" s="102">
        <f t="shared" si="56"/>
        <v>14.43</v>
      </c>
      <c r="I688" s="102">
        <f t="shared" si="54"/>
        <v>72.150000000000006</v>
      </c>
      <c r="J688" s="190"/>
      <c r="K688" s="45"/>
      <c r="L688" s="147"/>
      <c r="M688" s="147"/>
      <c r="N688" s="147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  <c r="AA688" s="45"/>
      <c r="AB688" s="45"/>
      <c r="AC688" s="45"/>
      <c r="AD688" s="45"/>
      <c r="AE688" s="45"/>
      <c r="AF688" s="45"/>
      <c r="AG688" s="45"/>
      <c r="AH688" s="45"/>
      <c r="AI688" s="45"/>
      <c r="AJ688" s="45"/>
      <c r="AK688" s="45"/>
      <c r="AL688" s="45"/>
      <c r="AM688" s="45"/>
      <c r="AN688" s="45"/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  <c r="BA688" s="45"/>
      <c r="BB688" s="45"/>
      <c r="BC688" s="45"/>
      <c r="BD688" s="45"/>
      <c r="BE688" s="45"/>
      <c r="BF688" s="45"/>
      <c r="BG688" s="45"/>
      <c r="BH688" s="45"/>
      <c r="BI688" s="45"/>
      <c r="BJ688" s="45"/>
      <c r="BK688" s="45"/>
      <c r="BL688" s="45"/>
      <c r="BM688" s="45"/>
      <c r="BN688" s="45"/>
      <c r="BO688" s="45"/>
      <c r="BP688" s="45"/>
      <c r="BQ688" s="45"/>
      <c r="BR688" s="45"/>
      <c r="BS688" s="45"/>
      <c r="BT688" s="45"/>
      <c r="BU688" s="45"/>
      <c r="BV688" s="45"/>
      <c r="BW688" s="45"/>
      <c r="BX688" s="45"/>
      <c r="BY688" s="45"/>
      <c r="BZ688" s="45"/>
      <c r="CA688" s="45"/>
      <c r="CB688" s="45"/>
      <c r="CC688" s="45"/>
      <c r="CD688" s="45"/>
      <c r="CE688" s="45"/>
      <c r="CF688" s="45"/>
      <c r="CG688" s="45"/>
      <c r="CH688" s="45"/>
      <c r="CI688" s="45"/>
      <c r="CJ688" s="45"/>
      <c r="CK688" s="45"/>
      <c r="CL688" s="45"/>
      <c r="CM688" s="45"/>
      <c r="CN688" s="45"/>
      <c r="CO688" s="45"/>
      <c r="CP688" s="45"/>
      <c r="CQ688" s="45"/>
      <c r="CR688" s="45"/>
      <c r="CS688" s="45"/>
      <c r="CT688" s="45"/>
      <c r="CU688" s="45"/>
      <c r="CV688" s="45"/>
      <c r="CW688" s="45"/>
      <c r="CX688" s="45"/>
      <c r="CY688" s="45"/>
      <c r="CZ688" s="45"/>
      <c r="DA688" s="45"/>
      <c r="DB688" s="45"/>
      <c r="DC688" s="45"/>
      <c r="DD688" s="45"/>
      <c r="DE688" s="45"/>
      <c r="DF688" s="45"/>
      <c r="DG688" s="45"/>
      <c r="DH688" s="45"/>
      <c r="DI688" s="45"/>
      <c r="DJ688" s="45"/>
      <c r="DK688" s="45"/>
      <c r="DL688" s="45"/>
      <c r="DM688" s="45"/>
      <c r="DN688" s="45"/>
      <c r="DO688" s="45"/>
      <c r="DP688" s="45"/>
      <c r="DQ688" s="45"/>
    </row>
    <row r="689" spans="2:121" s="44" customFormat="1" ht="35.25" customHeight="1" x14ac:dyDescent="0.2">
      <c r="B689" s="106" t="s">
        <v>773</v>
      </c>
      <c r="C689" s="91" t="s">
        <v>1335</v>
      </c>
      <c r="D689" s="108" t="s">
        <v>870</v>
      </c>
      <c r="E689" s="102">
        <v>3</v>
      </c>
      <c r="F689" s="101">
        <f t="shared" si="55"/>
        <v>3</v>
      </c>
      <c r="G689" s="104">
        <v>6.76</v>
      </c>
      <c r="H689" s="102">
        <f t="shared" si="56"/>
        <v>7.57</v>
      </c>
      <c r="I689" s="102">
        <f t="shared" si="54"/>
        <v>22.71</v>
      </c>
      <c r="J689" s="190"/>
      <c r="K689" s="45"/>
      <c r="L689" s="147"/>
      <c r="M689" s="147"/>
      <c r="N689" s="147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  <c r="AA689" s="45"/>
      <c r="AB689" s="45"/>
      <c r="AC689" s="45"/>
      <c r="AD689" s="45"/>
      <c r="AE689" s="45"/>
      <c r="AF689" s="45"/>
      <c r="AG689" s="45"/>
      <c r="AH689" s="45"/>
      <c r="AI689" s="45"/>
      <c r="AJ689" s="45"/>
      <c r="AK689" s="45"/>
      <c r="AL689" s="45"/>
      <c r="AM689" s="45"/>
      <c r="AN689" s="45"/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  <c r="BA689" s="45"/>
      <c r="BB689" s="45"/>
      <c r="BC689" s="45"/>
      <c r="BD689" s="45"/>
      <c r="BE689" s="45"/>
      <c r="BF689" s="45"/>
      <c r="BG689" s="45"/>
      <c r="BH689" s="45"/>
      <c r="BI689" s="45"/>
      <c r="BJ689" s="45"/>
      <c r="BK689" s="45"/>
      <c r="BL689" s="45"/>
      <c r="BM689" s="45"/>
      <c r="BN689" s="45"/>
      <c r="BO689" s="45"/>
      <c r="BP689" s="45"/>
      <c r="BQ689" s="45"/>
      <c r="BR689" s="45"/>
      <c r="BS689" s="45"/>
      <c r="BT689" s="45"/>
      <c r="BU689" s="45"/>
      <c r="BV689" s="45"/>
      <c r="BW689" s="45"/>
      <c r="BX689" s="45"/>
      <c r="BY689" s="45"/>
      <c r="BZ689" s="45"/>
      <c r="CA689" s="45"/>
      <c r="CB689" s="45"/>
      <c r="CC689" s="45"/>
      <c r="CD689" s="45"/>
      <c r="CE689" s="45"/>
      <c r="CF689" s="45"/>
      <c r="CG689" s="45"/>
      <c r="CH689" s="45"/>
      <c r="CI689" s="45"/>
      <c r="CJ689" s="45"/>
      <c r="CK689" s="45"/>
      <c r="CL689" s="45"/>
      <c r="CM689" s="45"/>
      <c r="CN689" s="45"/>
      <c r="CO689" s="45"/>
      <c r="CP689" s="45"/>
      <c r="CQ689" s="45"/>
      <c r="CR689" s="45"/>
      <c r="CS689" s="45"/>
      <c r="CT689" s="45"/>
      <c r="CU689" s="45"/>
      <c r="CV689" s="45"/>
      <c r="CW689" s="45"/>
      <c r="CX689" s="45"/>
      <c r="CY689" s="45"/>
      <c r="CZ689" s="45"/>
      <c r="DA689" s="45"/>
      <c r="DB689" s="45"/>
      <c r="DC689" s="45"/>
      <c r="DD689" s="45"/>
      <c r="DE689" s="45"/>
      <c r="DF689" s="45"/>
      <c r="DG689" s="45"/>
      <c r="DH689" s="45"/>
      <c r="DI689" s="45"/>
      <c r="DJ689" s="45"/>
      <c r="DK689" s="45"/>
      <c r="DL689" s="45"/>
      <c r="DM689" s="45"/>
      <c r="DN689" s="45"/>
      <c r="DO689" s="45"/>
      <c r="DP689" s="45"/>
      <c r="DQ689" s="45"/>
    </row>
    <row r="690" spans="2:121" s="44" customFormat="1" ht="22.5" x14ac:dyDescent="0.2">
      <c r="B690" s="106" t="s">
        <v>774</v>
      </c>
      <c r="C690" s="91" t="s">
        <v>1336</v>
      </c>
      <c r="D690" s="108" t="s">
        <v>751</v>
      </c>
      <c r="E690" s="102">
        <v>4</v>
      </c>
      <c r="F690" s="101">
        <f t="shared" si="55"/>
        <v>4</v>
      </c>
      <c r="G690" s="102">
        <v>21.07</v>
      </c>
      <c r="H690" s="102">
        <f t="shared" si="56"/>
        <v>23.6</v>
      </c>
      <c r="I690" s="102">
        <f t="shared" si="54"/>
        <v>94.4</v>
      </c>
      <c r="J690" s="190"/>
      <c r="K690" s="45"/>
      <c r="L690" s="147"/>
      <c r="M690" s="147"/>
      <c r="N690" s="147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  <c r="AA690" s="45"/>
      <c r="AB690" s="45"/>
      <c r="AC690" s="45"/>
      <c r="AD690" s="45"/>
      <c r="AE690" s="45"/>
      <c r="AF690" s="45"/>
      <c r="AG690" s="45"/>
      <c r="AH690" s="45"/>
      <c r="AI690" s="45"/>
      <c r="AJ690" s="45"/>
      <c r="AK690" s="45"/>
      <c r="AL690" s="45"/>
      <c r="AM690" s="45"/>
      <c r="AN690" s="45"/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  <c r="BA690" s="45"/>
      <c r="BB690" s="45"/>
      <c r="BC690" s="45"/>
      <c r="BD690" s="45"/>
      <c r="BE690" s="45"/>
      <c r="BF690" s="45"/>
      <c r="BG690" s="45"/>
      <c r="BH690" s="45"/>
      <c r="BI690" s="45"/>
      <c r="BJ690" s="45"/>
      <c r="BK690" s="45"/>
      <c r="BL690" s="45"/>
      <c r="BM690" s="45"/>
      <c r="BN690" s="45"/>
      <c r="BO690" s="45"/>
      <c r="BP690" s="45"/>
      <c r="BQ690" s="45"/>
      <c r="BR690" s="45"/>
      <c r="BS690" s="45"/>
      <c r="BT690" s="45"/>
      <c r="BU690" s="45"/>
      <c r="BV690" s="45"/>
      <c r="BW690" s="45"/>
      <c r="BX690" s="45"/>
      <c r="BY690" s="45"/>
      <c r="BZ690" s="45"/>
      <c r="CA690" s="45"/>
      <c r="CB690" s="45"/>
      <c r="CC690" s="45"/>
      <c r="CD690" s="45"/>
      <c r="CE690" s="45"/>
      <c r="CF690" s="45"/>
      <c r="CG690" s="45"/>
      <c r="CH690" s="45"/>
      <c r="CI690" s="45"/>
      <c r="CJ690" s="45"/>
      <c r="CK690" s="45"/>
      <c r="CL690" s="45"/>
      <c r="CM690" s="45"/>
      <c r="CN690" s="45"/>
      <c r="CO690" s="45"/>
      <c r="CP690" s="45"/>
      <c r="CQ690" s="45"/>
      <c r="CR690" s="45"/>
      <c r="CS690" s="45"/>
      <c r="CT690" s="45"/>
      <c r="CU690" s="45"/>
      <c r="CV690" s="45"/>
      <c r="CW690" s="45"/>
      <c r="CX690" s="45"/>
      <c r="CY690" s="45"/>
      <c r="CZ690" s="45"/>
      <c r="DA690" s="45"/>
      <c r="DB690" s="45"/>
      <c r="DC690" s="45"/>
      <c r="DD690" s="45"/>
      <c r="DE690" s="45"/>
      <c r="DF690" s="45"/>
      <c r="DG690" s="45"/>
      <c r="DH690" s="45"/>
      <c r="DI690" s="45"/>
      <c r="DJ690" s="45"/>
      <c r="DK690" s="45"/>
      <c r="DL690" s="45"/>
      <c r="DM690" s="45"/>
      <c r="DN690" s="45"/>
      <c r="DO690" s="45"/>
      <c r="DP690" s="45"/>
      <c r="DQ690" s="45"/>
    </row>
    <row r="691" spans="2:121" s="44" customFormat="1" ht="22.5" x14ac:dyDescent="0.2">
      <c r="B691" s="106" t="s">
        <v>775</v>
      </c>
      <c r="C691" s="91" t="s">
        <v>1337</v>
      </c>
      <c r="D691" s="108" t="s">
        <v>751</v>
      </c>
      <c r="E691" s="102">
        <v>2</v>
      </c>
      <c r="F691" s="101">
        <f t="shared" si="55"/>
        <v>2</v>
      </c>
      <c r="G691" s="102">
        <v>21.07</v>
      </c>
      <c r="H691" s="102">
        <f t="shared" si="56"/>
        <v>23.6</v>
      </c>
      <c r="I691" s="102">
        <f t="shared" si="54"/>
        <v>47.2</v>
      </c>
      <c r="J691" s="190"/>
      <c r="K691" s="45"/>
      <c r="L691" s="147"/>
      <c r="M691" s="147"/>
      <c r="N691" s="147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  <c r="AA691" s="45"/>
      <c r="AB691" s="45"/>
      <c r="AC691" s="45"/>
      <c r="AD691" s="45"/>
      <c r="AE691" s="45"/>
      <c r="AF691" s="45"/>
      <c r="AG691" s="45"/>
      <c r="AH691" s="45"/>
      <c r="AI691" s="45"/>
      <c r="AJ691" s="45"/>
      <c r="AK691" s="45"/>
      <c r="AL691" s="45"/>
      <c r="AM691" s="45"/>
      <c r="AN691" s="45"/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  <c r="BA691" s="45"/>
      <c r="BB691" s="45"/>
      <c r="BC691" s="45"/>
      <c r="BD691" s="45"/>
      <c r="BE691" s="45"/>
      <c r="BF691" s="45"/>
      <c r="BG691" s="45"/>
      <c r="BH691" s="45"/>
      <c r="BI691" s="45"/>
      <c r="BJ691" s="45"/>
      <c r="BK691" s="45"/>
      <c r="BL691" s="45"/>
      <c r="BM691" s="45"/>
      <c r="BN691" s="45"/>
      <c r="BO691" s="45"/>
      <c r="BP691" s="45"/>
      <c r="BQ691" s="45"/>
      <c r="BR691" s="45"/>
      <c r="BS691" s="45"/>
      <c r="BT691" s="45"/>
      <c r="BU691" s="45"/>
      <c r="BV691" s="45"/>
      <c r="BW691" s="45"/>
      <c r="BX691" s="45"/>
      <c r="BY691" s="45"/>
      <c r="BZ691" s="45"/>
      <c r="CA691" s="45"/>
      <c r="CB691" s="45"/>
      <c r="CC691" s="45"/>
      <c r="CD691" s="45"/>
      <c r="CE691" s="45"/>
      <c r="CF691" s="45"/>
      <c r="CG691" s="45"/>
      <c r="CH691" s="45"/>
      <c r="CI691" s="45"/>
      <c r="CJ691" s="45"/>
      <c r="CK691" s="45"/>
      <c r="CL691" s="45"/>
      <c r="CM691" s="45"/>
      <c r="CN691" s="45"/>
      <c r="CO691" s="45"/>
      <c r="CP691" s="45"/>
      <c r="CQ691" s="45"/>
      <c r="CR691" s="45"/>
      <c r="CS691" s="45"/>
      <c r="CT691" s="45"/>
      <c r="CU691" s="45"/>
      <c r="CV691" s="45"/>
      <c r="CW691" s="45"/>
      <c r="CX691" s="45"/>
      <c r="CY691" s="45"/>
      <c r="CZ691" s="45"/>
      <c r="DA691" s="45"/>
      <c r="DB691" s="45"/>
      <c r="DC691" s="45"/>
      <c r="DD691" s="45"/>
      <c r="DE691" s="45"/>
      <c r="DF691" s="45"/>
      <c r="DG691" s="45"/>
      <c r="DH691" s="45"/>
      <c r="DI691" s="45"/>
      <c r="DJ691" s="45"/>
      <c r="DK691" s="45"/>
      <c r="DL691" s="45"/>
      <c r="DM691" s="45"/>
      <c r="DN691" s="45"/>
      <c r="DO691" s="45"/>
      <c r="DP691" s="45"/>
      <c r="DQ691" s="45"/>
    </row>
    <row r="692" spans="2:121" s="44" customFormat="1" ht="33.75" x14ac:dyDescent="0.2">
      <c r="B692" s="106" t="s">
        <v>776</v>
      </c>
      <c r="C692" s="91" t="s">
        <v>1338</v>
      </c>
      <c r="D692" s="108" t="s">
        <v>751</v>
      </c>
      <c r="E692" s="102">
        <v>1</v>
      </c>
      <c r="F692" s="101">
        <f t="shared" si="55"/>
        <v>1</v>
      </c>
      <c r="G692" s="102">
        <v>21.07</v>
      </c>
      <c r="H692" s="102">
        <f t="shared" si="56"/>
        <v>23.6</v>
      </c>
      <c r="I692" s="102">
        <f t="shared" si="54"/>
        <v>23.6</v>
      </c>
      <c r="J692" s="190"/>
      <c r="K692" s="45"/>
      <c r="L692" s="147"/>
      <c r="M692" s="147"/>
      <c r="N692" s="147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  <c r="AA692" s="45"/>
      <c r="AB692" s="45"/>
      <c r="AC692" s="45"/>
      <c r="AD692" s="45"/>
      <c r="AE692" s="45"/>
      <c r="AF692" s="45"/>
      <c r="AG692" s="45"/>
      <c r="AH692" s="45"/>
      <c r="AI692" s="45"/>
      <c r="AJ692" s="45"/>
      <c r="AK692" s="45"/>
      <c r="AL692" s="45"/>
      <c r="AM692" s="45"/>
      <c r="AN692" s="45"/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  <c r="BA692" s="45"/>
      <c r="BB692" s="45"/>
      <c r="BC692" s="45"/>
      <c r="BD692" s="45"/>
      <c r="BE692" s="45"/>
      <c r="BF692" s="45"/>
      <c r="BG692" s="45"/>
      <c r="BH692" s="45"/>
      <c r="BI692" s="45"/>
      <c r="BJ692" s="45"/>
      <c r="BK692" s="45"/>
      <c r="BL692" s="45"/>
      <c r="BM692" s="45"/>
      <c r="BN692" s="45"/>
      <c r="BO692" s="45"/>
      <c r="BP692" s="45"/>
      <c r="BQ692" s="45"/>
      <c r="BR692" s="45"/>
      <c r="BS692" s="45"/>
      <c r="BT692" s="45"/>
      <c r="BU692" s="45"/>
      <c r="BV692" s="45"/>
      <c r="BW692" s="45"/>
      <c r="BX692" s="45"/>
      <c r="BY692" s="45"/>
      <c r="BZ692" s="45"/>
      <c r="CA692" s="45"/>
      <c r="CB692" s="45"/>
      <c r="CC692" s="45"/>
      <c r="CD692" s="45"/>
      <c r="CE692" s="45"/>
      <c r="CF692" s="45"/>
      <c r="CG692" s="45"/>
      <c r="CH692" s="45"/>
      <c r="CI692" s="45"/>
      <c r="CJ692" s="45"/>
      <c r="CK692" s="45"/>
      <c r="CL692" s="45"/>
      <c r="CM692" s="45"/>
      <c r="CN692" s="45"/>
      <c r="CO692" s="45"/>
      <c r="CP692" s="45"/>
      <c r="CQ692" s="45"/>
      <c r="CR692" s="45"/>
      <c r="CS692" s="45"/>
      <c r="CT692" s="45"/>
      <c r="CU692" s="45"/>
      <c r="CV692" s="45"/>
      <c r="CW692" s="45"/>
      <c r="CX692" s="45"/>
      <c r="CY692" s="45"/>
      <c r="CZ692" s="45"/>
      <c r="DA692" s="45"/>
      <c r="DB692" s="45"/>
      <c r="DC692" s="45"/>
      <c r="DD692" s="45"/>
      <c r="DE692" s="45"/>
      <c r="DF692" s="45"/>
      <c r="DG692" s="45"/>
      <c r="DH692" s="45"/>
      <c r="DI692" s="45"/>
      <c r="DJ692" s="45"/>
      <c r="DK692" s="45"/>
      <c r="DL692" s="45"/>
      <c r="DM692" s="45"/>
      <c r="DN692" s="45"/>
      <c r="DO692" s="45"/>
      <c r="DP692" s="45"/>
      <c r="DQ692" s="45"/>
    </row>
    <row r="693" spans="2:121" s="44" customFormat="1" ht="22.5" x14ac:dyDescent="0.2">
      <c r="B693" s="106" t="s">
        <v>777</v>
      </c>
      <c r="C693" s="91" t="s">
        <v>1339</v>
      </c>
      <c r="D693" s="108" t="s">
        <v>751</v>
      </c>
      <c r="E693" s="102">
        <v>5</v>
      </c>
      <c r="F693" s="101">
        <f t="shared" si="55"/>
        <v>5</v>
      </c>
      <c r="G693" s="102">
        <v>21.07</v>
      </c>
      <c r="H693" s="102">
        <f t="shared" si="56"/>
        <v>23.6</v>
      </c>
      <c r="I693" s="102">
        <f t="shared" si="54"/>
        <v>118</v>
      </c>
      <c r="J693" s="190"/>
      <c r="K693" s="45"/>
      <c r="L693" s="147"/>
      <c r="M693" s="147"/>
      <c r="N693" s="147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  <c r="AA693" s="45"/>
      <c r="AB693" s="45"/>
      <c r="AC693" s="45"/>
      <c r="AD693" s="45"/>
      <c r="AE693" s="45"/>
      <c r="AF693" s="45"/>
      <c r="AG693" s="45"/>
      <c r="AH693" s="45"/>
      <c r="AI693" s="45"/>
      <c r="AJ693" s="45"/>
      <c r="AK693" s="45"/>
      <c r="AL693" s="45"/>
      <c r="AM693" s="45"/>
      <c r="AN693" s="45"/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  <c r="BA693" s="45"/>
      <c r="BB693" s="45"/>
      <c r="BC693" s="45"/>
      <c r="BD693" s="45"/>
      <c r="BE693" s="45"/>
      <c r="BF693" s="45"/>
      <c r="BG693" s="45"/>
      <c r="BH693" s="45"/>
      <c r="BI693" s="45"/>
      <c r="BJ693" s="45"/>
      <c r="BK693" s="45"/>
      <c r="BL693" s="45"/>
      <c r="BM693" s="45"/>
      <c r="BN693" s="45"/>
      <c r="BO693" s="45"/>
      <c r="BP693" s="45"/>
      <c r="BQ693" s="45"/>
      <c r="BR693" s="45"/>
      <c r="BS693" s="45"/>
      <c r="BT693" s="45"/>
      <c r="BU693" s="45"/>
      <c r="BV693" s="45"/>
      <c r="BW693" s="45"/>
      <c r="BX693" s="45"/>
      <c r="BY693" s="45"/>
      <c r="BZ693" s="45"/>
      <c r="CA693" s="45"/>
      <c r="CB693" s="45"/>
      <c r="CC693" s="45"/>
      <c r="CD693" s="45"/>
      <c r="CE693" s="45"/>
      <c r="CF693" s="45"/>
      <c r="CG693" s="45"/>
      <c r="CH693" s="45"/>
      <c r="CI693" s="45"/>
      <c r="CJ693" s="45"/>
      <c r="CK693" s="45"/>
      <c r="CL693" s="45"/>
      <c r="CM693" s="45"/>
      <c r="CN693" s="45"/>
      <c r="CO693" s="45"/>
      <c r="CP693" s="45"/>
      <c r="CQ693" s="45"/>
      <c r="CR693" s="45"/>
      <c r="CS693" s="45"/>
      <c r="CT693" s="45"/>
      <c r="CU693" s="45"/>
      <c r="CV693" s="45"/>
      <c r="CW693" s="45"/>
      <c r="CX693" s="45"/>
      <c r="CY693" s="45"/>
      <c r="CZ693" s="45"/>
      <c r="DA693" s="45"/>
      <c r="DB693" s="45"/>
      <c r="DC693" s="45"/>
      <c r="DD693" s="45"/>
      <c r="DE693" s="45"/>
      <c r="DF693" s="45"/>
      <c r="DG693" s="45"/>
      <c r="DH693" s="45"/>
      <c r="DI693" s="45"/>
      <c r="DJ693" s="45"/>
      <c r="DK693" s="45"/>
      <c r="DL693" s="45"/>
      <c r="DM693" s="45"/>
      <c r="DN693" s="45"/>
      <c r="DO693" s="45"/>
      <c r="DP693" s="45"/>
      <c r="DQ693" s="45"/>
    </row>
    <row r="694" spans="2:121" s="44" customFormat="1" ht="22.5" x14ac:dyDescent="0.2">
      <c r="B694" s="106" t="s">
        <v>778</v>
      </c>
      <c r="C694" s="91" t="s">
        <v>1340</v>
      </c>
      <c r="D694" s="108" t="s">
        <v>751</v>
      </c>
      <c r="E694" s="102">
        <v>5</v>
      </c>
      <c r="F694" s="101">
        <f t="shared" si="55"/>
        <v>5</v>
      </c>
      <c r="G694" s="102">
        <v>9.1300000000000008</v>
      </c>
      <c r="H694" s="102">
        <f t="shared" si="56"/>
        <v>10.23</v>
      </c>
      <c r="I694" s="102">
        <f t="shared" si="54"/>
        <v>51.15</v>
      </c>
      <c r="J694" s="190"/>
      <c r="K694" s="45"/>
      <c r="L694" s="147"/>
      <c r="M694" s="147"/>
      <c r="N694" s="147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  <c r="AA694" s="45"/>
      <c r="AB694" s="45"/>
      <c r="AC694" s="45"/>
      <c r="AD694" s="45"/>
      <c r="AE694" s="45"/>
      <c r="AF694" s="45"/>
      <c r="AG694" s="45"/>
      <c r="AH694" s="45"/>
      <c r="AI694" s="45"/>
      <c r="AJ694" s="45"/>
      <c r="AK694" s="45"/>
      <c r="AL694" s="45"/>
      <c r="AM694" s="45"/>
      <c r="AN694" s="45"/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  <c r="BA694" s="45"/>
      <c r="BB694" s="45"/>
      <c r="BC694" s="45"/>
      <c r="BD694" s="45"/>
      <c r="BE694" s="45"/>
      <c r="BF694" s="45"/>
      <c r="BG694" s="45"/>
      <c r="BH694" s="45"/>
      <c r="BI694" s="45"/>
      <c r="BJ694" s="45"/>
      <c r="BK694" s="45"/>
      <c r="BL694" s="45"/>
      <c r="BM694" s="45"/>
      <c r="BN694" s="45"/>
      <c r="BO694" s="45"/>
      <c r="BP694" s="45"/>
      <c r="BQ694" s="45"/>
      <c r="BR694" s="45"/>
      <c r="BS694" s="45"/>
      <c r="BT694" s="45"/>
      <c r="BU694" s="45"/>
      <c r="BV694" s="45"/>
      <c r="BW694" s="45"/>
      <c r="BX694" s="45"/>
      <c r="BY694" s="45"/>
      <c r="BZ694" s="45"/>
      <c r="CA694" s="45"/>
      <c r="CB694" s="45"/>
      <c r="CC694" s="45"/>
      <c r="CD694" s="45"/>
      <c r="CE694" s="45"/>
      <c r="CF694" s="45"/>
      <c r="CG694" s="45"/>
      <c r="CH694" s="45"/>
      <c r="CI694" s="45"/>
      <c r="CJ694" s="45"/>
      <c r="CK694" s="45"/>
      <c r="CL694" s="45"/>
      <c r="CM694" s="45"/>
      <c r="CN694" s="45"/>
      <c r="CO694" s="45"/>
      <c r="CP694" s="45"/>
      <c r="CQ694" s="45"/>
      <c r="CR694" s="45"/>
      <c r="CS694" s="45"/>
      <c r="CT694" s="45"/>
      <c r="CU694" s="45"/>
      <c r="CV694" s="45"/>
      <c r="CW694" s="45"/>
      <c r="CX694" s="45"/>
      <c r="CY694" s="45"/>
      <c r="CZ694" s="45"/>
      <c r="DA694" s="45"/>
      <c r="DB694" s="45"/>
      <c r="DC694" s="45"/>
      <c r="DD694" s="45"/>
      <c r="DE694" s="45"/>
      <c r="DF694" s="45"/>
      <c r="DG694" s="45"/>
      <c r="DH694" s="45"/>
      <c r="DI694" s="45"/>
      <c r="DJ694" s="45"/>
      <c r="DK694" s="45"/>
      <c r="DL694" s="45"/>
      <c r="DM694" s="45"/>
      <c r="DN694" s="45"/>
      <c r="DO694" s="45"/>
      <c r="DP694" s="45"/>
      <c r="DQ694" s="45"/>
    </row>
    <row r="695" spans="2:121" s="44" customFormat="1" ht="22.5" x14ac:dyDescent="0.2">
      <c r="B695" s="106" t="s">
        <v>779</v>
      </c>
      <c r="C695" s="91" t="s">
        <v>1341</v>
      </c>
      <c r="D695" s="108" t="s">
        <v>751</v>
      </c>
      <c r="E695" s="102">
        <v>5</v>
      </c>
      <c r="F695" s="101">
        <f t="shared" si="55"/>
        <v>5</v>
      </c>
      <c r="G695" s="102">
        <v>9.1300000000000008</v>
      </c>
      <c r="H695" s="102">
        <f t="shared" si="56"/>
        <v>10.23</v>
      </c>
      <c r="I695" s="102">
        <f t="shared" si="54"/>
        <v>51.15</v>
      </c>
      <c r="J695" s="190"/>
      <c r="K695" s="45"/>
      <c r="L695" s="147"/>
      <c r="M695" s="147"/>
      <c r="N695" s="147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  <c r="AA695" s="45"/>
      <c r="AB695" s="45"/>
      <c r="AC695" s="45"/>
      <c r="AD695" s="45"/>
      <c r="AE695" s="45"/>
      <c r="AF695" s="45"/>
      <c r="AG695" s="45"/>
      <c r="AH695" s="45"/>
      <c r="AI695" s="45"/>
      <c r="AJ695" s="45"/>
      <c r="AK695" s="45"/>
      <c r="AL695" s="45"/>
      <c r="AM695" s="45"/>
      <c r="AN695" s="45"/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  <c r="BA695" s="45"/>
      <c r="BB695" s="45"/>
      <c r="BC695" s="45"/>
      <c r="BD695" s="45"/>
      <c r="BE695" s="45"/>
      <c r="BF695" s="45"/>
      <c r="BG695" s="45"/>
      <c r="BH695" s="45"/>
      <c r="BI695" s="45"/>
      <c r="BJ695" s="45"/>
      <c r="BK695" s="45"/>
      <c r="BL695" s="45"/>
      <c r="BM695" s="45"/>
      <c r="BN695" s="45"/>
      <c r="BO695" s="45"/>
      <c r="BP695" s="45"/>
      <c r="BQ695" s="45"/>
      <c r="BR695" s="45"/>
      <c r="BS695" s="45"/>
      <c r="BT695" s="45"/>
      <c r="BU695" s="45"/>
      <c r="BV695" s="45"/>
      <c r="BW695" s="45"/>
      <c r="BX695" s="45"/>
      <c r="BY695" s="45"/>
      <c r="BZ695" s="45"/>
      <c r="CA695" s="45"/>
      <c r="CB695" s="45"/>
      <c r="CC695" s="45"/>
      <c r="CD695" s="45"/>
      <c r="CE695" s="45"/>
      <c r="CF695" s="45"/>
      <c r="CG695" s="45"/>
      <c r="CH695" s="45"/>
      <c r="CI695" s="45"/>
      <c r="CJ695" s="45"/>
      <c r="CK695" s="45"/>
      <c r="CL695" s="45"/>
      <c r="CM695" s="45"/>
      <c r="CN695" s="45"/>
      <c r="CO695" s="45"/>
      <c r="CP695" s="45"/>
      <c r="CQ695" s="45"/>
      <c r="CR695" s="45"/>
      <c r="CS695" s="45"/>
      <c r="CT695" s="45"/>
      <c r="CU695" s="45"/>
      <c r="CV695" s="45"/>
      <c r="CW695" s="45"/>
      <c r="CX695" s="45"/>
      <c r="CY695" s="45"/>
      <c r="CZ695" s="45"/>
      <c r="DA695" s="45"/>
      <c r="DB695" s="45"/>
      <c r="DC695" s="45"/>
      <c r="DD695" s="45"/>
      <c r="DE695" s="45"/>
      <c r="DF695" s="45"/>
      <c r="DG695" s="45"/>
      <c r="DH695" s="45"/>
      <c r="DI695" s="45"/>
      <c r="DJ695" s="45"/>
      <c r="DK695" s="45"/>
      <c r="DL695" s="45"/>
      <c r="DM695" s="45"/>
      <c r="DN695" s="45"/>
      <c r="DO695" s="45"/>
      <c r="DP695" s="45"/>
      <c r="DQ695" s="45"/>
    </row>
    <row r="696" spans="2:121" s="44" customFormat="1" ht="22.5" x14ac:dyDescent="0.2">
      <c r="B696" s="106" t="s">
        <v>780</v>
      </c>
      <c r="C696" s="91" t="s">
        <v>1342</v>
      </c>
      <c r="D696" s="108" t="s">
        <v>751</v>
      </c>
      <c r="E696" s="102">
        <v>15</v>
      </c>
      <c r="F696" s="101">
        <f t="shared" si="55"/>
        <v>15</v>
      </c>
      <c r="G696" s="102">
        <v>10.79</v>
      </c>
      <c r="H696" s="102">
        <f t="shared" si="56"/>
        <v>12.08</v>
      </c>
      <c r="I696" s="102">
        <f t="shared" si="54"/>
        <v>181.2</v>
      </c>
      <c r="J696" s="190"/>
      <c r="K696" s="45"/>
      <c r="L696" s="147"/>
      <c r="M696" s="147"/>
      <c r="N696" s="147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  <c r="AA696" s="45"/>
      <c r="AB696" s="45"/>
      <c r="AC696" s="45"/>
      <c r="AD696" s="45"/>
      <c r="AE696" s="45"/>
      <c r="AF696" s="45"/>
      <c r="AG696" s="45"/>
      <c r="AH696" s="45"/>
      <c r="AI696" s="45"/>
      <c r="AJ696" s="45"/>
      <c r="AK696" s="45"/>
      <c r="AL696" s="45"/>
      <c r="AM696" s="45"/>
      <c r="AN696" s="45"/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  <c r="BA696" s="45"/>
      <c r="BB696" s="45"/>
      <c r="BC696" s="45"/>
      <c r="BD696" s="45"/>
      <c r="BE696" s="45"/>
      <c r="BF696" s="45"/>
      <c r="BG696" s="45"/>
      <c r="BH696" s="45"/>
      <c r="BI696" s="45"/>
      <c r="BJ696" s="45"/>
      <c r="BK696" s="45"/>
      <c r="BL696" s="45"/>
      <c r="BM696" s="45"/>
      <c r="BN696" s="45"/>
      <c r="BO696" s="45"/>
      <c r="BP696" s="45"/>
      <c r="BQ696" s="45"/>
      <c r="BR696" s="45"/>
      <c r="BS696" s="45"/>
      <c r="BT696" s="45"/>
      <c r="BU696" s="45"/>
      <c r="BV696" s="45"/>
      <c r="BW696" s="45"/>
      <c r="BX696" s="45"/>
      <c r="BY696" s="45"/>
      <c r="BZ696" s="45"/>
      <c r="CA696" s="45"/>
      <c r="CB696" s="45"/>
      <c r="CC696" s="45"/>
      <c r="CD696" s="45"/>
      <c r="CE696" s="45"/>
      <c r="CF696" s="45"/>
      <c r="CG696" s="45"/>
      <c r="CH696" s="45"/>
      <c r="CI696" s="45"/>
      <c r="CJ696" s="45"/>
      <c r="CK696" s="45"/>
      <c r="CL696" s="45"/>
      <c r="CM696" s="45"/>
      <c r="CN696" s="45"/>
      <c r="CO696" s="45"/>
      <c r="CP696" s="45"/>
      <c r="CQ696" s="45"/>
      <c r="CR696" s="45"/>
      <c r="CS696" s="45"/>
      <c r="CT696" s="45"/>
      <c r="CU696" s="45"/>
      <c r="CV696" s="45"/>
      <c r="CW696" s="45"/>
      <c r="CX696" s="45"/>
      <c r="CY696" s="45"/>
      <c r="CZ696" s="45"/>
      <c r="DA696" s="45"/>
      <c r="DB696" s="45"/>
      <c r="DC696" s="45"/>
      <c r="DD696" s="45"/>
      <c r="DE696" s="45"/>
      <c r="DF696" s="45"/>
      <c r="DG696" s="45"/>
      <c r="DH696" s="45"/>
      <c r="DI696" s="45"/>
      <c r="DJ696" s="45"/>
      <c r="DK696" s="45"/>
      <c r="DL696" s="45"/>
      <c r="DM696" s="45"/>
      <c r="DN696" s="45"/>
      <c r="DO696" s="45"/>
      <c r="DP696" s="45"/>
      <c r="DQ696" s="45"/>
    </row>
    <row r="697" spans="2:121" s="44" customFormat="1" ht="22.5" x14ac:dyDescent="0.2">
      <c r="B697" s="106" t="s">
        <v>781</v>
      </c>
      <c r="C697" s="91" t="s">
        <v>1343</v>
      </c>
      <c r="D697" s="108" t="s">
        <v>751</v>
      </c>
      <c r="E697" s="102">
        <v>2</v>
      </c>
      <c r="F697" s="101">
        <f t="shared" si="55"/>
        <v>2</v>
      </c>
      <c r="G697" s="102">
        <v>10.32</v>
      </c>
      <c r="H697" s="102">
        <f t="shared" si="56"/>
        <v>11.56</v>
      </c>
      <c r="I697" s="102">
        <f t="shared" si="54"/>
        <v>23.12</v>
      </c>
      <c r="J697" s="190"/>
      <c r="K697" s="45"/>
      <c r="L697" s="147"/>
      <c r="M697" s="147"/>
      <c r="N697" s="147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  <c r="AA697" s="45"/>
      <c r="AB697" s="45"/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  <c r="BA697" s="45"/>
      <c r="BB697" s="45"/>
      <c r="BC697" s="45"/>
      <c r="BD697" s="45"/>
      <c r="BE697" s="45"/>
      <c r="BF697" s="45"/>
      <c r="BG697" s="45"/>
      <c r="BH697" s="45"/>
      <c r="BI697" s="45"/>
      <c r="BJ697" s="45"/>
      <c r="BK697" s="45"/>
      <c r="BL697" s="45"/>
      <c r="BM697" s="45"/>
      <c r="BN697" s="45"/>
      <c r="BO697" s="45"/>
      <c r="BP697" s="45"/>
      <c r="BQ697" s="45"/>
      <c r="BR697" s="45"/>
      <c r="BS697" s="45"/>
      <c r="BT697" s="45"/>
      <c r="BU697" s="45"/>
      <c r="BV697" s="45"/>
      <c r="BW697" s="45"/>
      <c r="BX697" s="45"/>
      <c r="BY697" s="45"/>
      <c r="BZ697" s="45"/>
      <c r="CA697" s="45"/>
      <c r="CB697" s="45"/>
      <c r="CC697" s="45"/>
      <c r="CD697" s="45"/>
      <c r="CE697" s="45"/>
      <c r="CF697" s="45"/>
      <c r="CG697" s="45"/>
      <c r="CH697" s="45"/>
      <c r="CI697" s="45"/>
      <c r="CJ697" s="45"/>
      <c r="CK697" s="45"/>
      <c r="CL697" s="45"/>
      <c r="CM697" s="45"/>
      <c r="CN697" s="45"/>
      <c r="CO697" s="45"/>
      <c r="CP697" s="45"/>
      <c r="CQ697" s="45"/>
      <c r="CR697" s="45"/>
      <c r="CS697" s="45"/>
      <c r="CT697" s="45"/>
      <c r="CU697" s="45"/>
      <c r="CV697" s="45"/>
      <c r="CW697" s="45"/>
      <c r="CX697" s="45"/>
      <c r="CY697" s="45"/>
      <c r="CZ697" s="45"/>
      <c r="DA697" s="45"/>
      <c r="DB697" s="45"/>
      <c r="DC697" s="45"/>
      <c r="DD697" s="45"/>
      <c r="DE697" s="45"/>
      <c r="DF697" s="45"/>
      <c r="DG697" s="45"/>
      <c r="DH697" s="45"/>
      <c r="DI697" s="45"/>
      <c r="DJ697" s="45"/>
      <c r="DK697" s="45"/>
      <c r="DL697" s="45"/>
      <c r="DM697" s="45"/>
      <c r="DN697" s="45"/>
      <c r="DO697" s="45"/>
      <c r="DP697" s="45"/>
      <c r="DQ697" s="45"/>
    </row>
    <row r="698" spans="2:121" s="44" customFormat="1" ht="11.25" x14ac:dyDescent="0.2">
      <c r="B698" s="106" t="s">
        <v>782</v>
      </c>
      <c r="C698" s="91" t="s">
        <v>1344</v>
      </c>
      <c r="D698" s="108" t="s">
        <v>751</v>
      </c>
      <c r="E698" s="102">
        <v>2</v>
      </c>
      <c r="F698" s="101">
        <f t="shared" si="55"/>
        <v>2</v>
      </c>
      <c r="G698" s="104">
        <v>0.71</v>
      </c>
      <c r="H698" s="102">
        <f t="shared" si="56"/>
        <v>0.8</v>
      </c>
      <c r="I698" s="102">
        <f t="shared" si="54"/>
        <v>1.6</v>
      </c>
      <c r="J698" s="190"/>
      <c r="K698" s="45"/>
      <c r="L698" s="147"/>
      <c r="M698" s="147"/>
      <c r="N698" s="147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  <c r="AA698" s="45"/>
      <c r="AB698" s="45"/>
      <c r="AC698" s="45"/>
      <c r="AD698" s="45"/>
      <c r="AE698" s="45"/>
      <c r="AF698" s="45"/>
      <c r="AG698" s="45"/>
      <c r="AH698" s="45"/>
      <c r="AI698" s="45"/>
      <c r="AJ698" s="45"/>
      <c r="AK698" s="45"/>
      <c r="AL698" s="45"/>
      <c r="AM698" s="45"/>
      <c r="AN698" s="45"/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  <c r="BA698" s="45"/>
      <c r="BB698" s="45"/>
      <c r="BC698" s="45"/>
      <c r="BD698" s="45"/>
      <c r="BE698" s="45"/>
      <c r="BF698" s="45"/>
      <c r="BG698" s="45"/>
      <c r="BH698" s="45"/>
      <c r="BI698" s="45"/>
      <c r="BJ698" s="45"/>
      <c r="BK698" s="45"/>
      <c r="BL698" s="45"/>
      <c r="BM698" s="45"/>
      <c r="BN698" s="45"/>
      <c r="BO698" s="45"/>
      <c r="BP698" s="45"/>
      <c r="BQ698" s="45"/>
      <c r="BR698" s="45"/>
      <c r="BS698" s="45"/>
      <c r="BT698" s="45"/>
      <c r="BU698" s="45"/>
      <c r="BV698" s="45"/>
      <c r="BW698" s="45"/>
      <c r="BX698" s="45"/>
      <c r="BY698" s="45"/>
      <c r="BZ698" s="45"/>
      <c r="CA698" s="45"/>
      <c r="CB698" s="45"/>
      <c r="CC698" s="45"/>
      <c r="CD698" s="45"/>
      <c r="CE698" s="45"/>
      <c r="CF698" s="45"/>
      <c r="CG698" s="45"/>
      <c r="CH698" s="45"/>
      <c r="CI698" s="45"/>
      <c r="CJ698" s="45"/>
      <c r="CK698" s="45"/>
      <c r="CL698" s="45"/>
      <c r="CM698" s="45"/>
      <c r="CN698" s="45"/>
      <c r="CO698" s="45"/>
      <c r="CP698" s="45"/>
      <c r="CQ698" s="45"/>
      <c r="CR698" s="45"/>
      <c r="CS698" s="45"/>
      <c r="CT698" s="45"/>
      <c r="CU698" s="45"/>
      <c r="CV698" s="45"/>
      <c r="CW698" s="45"/>
      <c r="CX698" s="45"/>
      <c r="CY698" s="45"/>
      <c r="CZ698" s="45"/>
      <c r="DA698" s="45"/>
      <c r="DB698" s="45"/>
      <c r="DC698" s="45"/>
      <c r="DD698" s="45"/>
      <c r="DE698" s="45"/>
      <c r="DF698" s="45"/>
      <c r="DG698" s="45"/>
      <c r="DH698" s="45"/>
      <c r="DI698" s="45"/>
      <c r="DJ698" s="45"/>
      <c r="DK698" s="45"/>
      <c r="DL698" s="45"/>
      <c r="DM698" s="45"/>
      <c r="DN698" s="45"/>
      <c r="DO698" s="45"/>
      <c r="DP698" s="45"/>
      <c r="DQ698" s="45"/>
    </row>
    <row r="699" spans="2:121" s="44" customFormat="1" ht="11.25" x14ac:dyDescent="0.2">
      <c r="B699" s="106" t="s">
        <v>783</v>
      </c>
      <c r="C699" s="91" t="s">
        <v>1345</v>
      </c>
      <c r="D699" s="108" t="s">
        <v>751</v>
      </c>
      <c r="E699" s="102">
        <v>6</v>
      </c>
      <c r="F699" s="101">
        <f t="shared" si="55"/>
        <v>6</v>
      </c>
      <c r="G699" s="104">
        <v>1.06</v>
      </c>
      <c r="H699" s="102">
        <f t="shared" si="56"/>
        <v>1.19</v>
      </c>
      <c r="I699" s="102">
        <f t="shared" si="54"/>
        <v>7.14</v>
      </c>
      <c r="J699" s="190"/>
      <c r="K699" s="45"/>
      <c r="L699" s="147"/>
      <c r="M699" s="147"/>
      <c r="N699" s="147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  <c r="AA699" s="45"/>
      <c r="AB699" s="45"/>
      <c r="AC699" s="45"/>
      <c r="AD699" s="45"/>
      <c r="AE699" s="45"/>
      <c r="AF699" s="45"/>
      <c r="AG699" s="45"/>
      <c r="AH699" s="45"/>
      <c r="AI699" s="45"/>
      <c r="AJ699" s="45"/>
      <c r="AK699" s="45"/>
      <c r="AL699" s="45"/>
      <c r="AM699" s="45"/>
      <c r="AN699" s="45"/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  <c r="BA699" s="45"/>
      <c r="BB699" s="45"/>
      <c r="BC699" s="45"/>
      <c r="BD699" s="45"/>
      <c r="BE699" s="45"/>
      <c r="BF699" s="45"/>
      <c r="BG699" s="45"/>
      <c r="BH699" s="45"/>
      <c r="BI699" s="45"/>
      <c r="BJ699" s="45"/>
      <c r="BK699" s="45"/>
      <c r="BL699" s="45"/>
      <c r="BM699" s="45"/>
      <c r="BN699" s="45"/>
      <c r="BO699" s="45"/>
      <c r="BP699" s="45"/>
      <c r="BQ699" s="45"/>
      <c r="BR699" s="45"/>
      <c r="BS699" s="45"/>
      <c r="BT699" s="45"/>
      <c r="BU699" s="45"/>
      <c r="BV699" s="45"/>
      <c r="BW699" s="45"/>
      <c r="BX699" s="45"/>
      <c r="BY699" s="45"/>
      <c r="BZ699" s="45"/>
      <c r="CA699" s="45"/>
      <c r="CB699" s="45"/>
      <c r="CC699" s="45"/>
      <c r="CD699" s="45"/>
      <c r="CE699" s="45"/>
      <c r="CF699" s="45"/>
      <c r="CG699" s="45"/>
      <c r="CH699" s="45"/>
      <c r="CI699" s="45"/>
      <c r="CJ699" s="45"/>
      <c r="CK699" s="45"/>
      <c r="CL699" s="45"/>
      <c r="CM699" s="45"/>
      <c r="CN699" s="45"/>
      <c r="CO699" s="45"/>
      <c r="CP699" s="45"/>
      <c r="CQ699" s="45"/>
      <c r="CR699" s="45"/>
      <c r="CS699" s="45"/>
      <c r="CT699" s="45"/>
      <c r="CU699" s="45"/>
      <c r="CV699" s="45"/>
      <c r="CW699" s="45"/>
      <c r="CX699" s="45"/>
      <c r="CY699" s="45"/>
      <c r="CZ699" s="45"/>
      <c r="DA699" s="45"/>
      <c r="DB699" s="45"/>
      <c r="DC699" s="45"/>
      <c r="DD699" s="45"/>
      <c r="DE699" s="45"/>
      <c r="DF699" s="45"/>
      <c r="DG699" s="45"/>
      <c r="DH699" s="45"/>
      <c r="DI699" s="45"/>
      <c r="DJ699" s="45"/>
      <c r="DK699" s="45"/>
      <c r="DL699" s="45"/>
      <c r="DM699" s="45"/>
      <c r="DN699" s="45"/>
      <c r="DO699" s="45"/>
      <c r="DP699" s="45"/>
      <c r="DQ699" s="45"/>
    </row>
    <row r="700" spans="2:121" s="44" customFormat="1" ht="11.25" x14ac:dyDescent="0.2">
      <c r="B700" s="106" t="s">
        <v>784</v>
      </c>
      <c r="C700" s="91" t="s">
        <v>1346</v>
      </c>
      <c r="D700" s="108" t="s">
        <v>751</v>
      </c>
      <c r="E700" s="102">
        <v>2</v>
      </c>
      <c r="F700" s="101">
        <f t="shared" si="55"/>
        <v>2</v>
      </c>
      <c r="G700" s="104">
        <v>2.38</v>
      </c>
      <c r="H700" s="102">
        <f t="shared" si="56"/>
        <v>2.67</v>
      </c>
      <c r="I700" s="102">
        <f t="shared" ref="I700:I763" si="57">ROUND(F700*H700,2)</f>
        <v>5.34</v>
      </c>
      <c r="J700" s="190"/>
      <c r="K700" s="45"/>
      <c r="L700" s="147"/>
      <c r="M700" s="147"/>
      <c r="N700" s="147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  <c r="AA700" s="45"/>
      <c r="AB700" s="45"/>
      <c r="AC700" s="45"/>
      <c r="AD700" s="45"/>
      <c r="AE700" s="45"/>
      <c r="AF700" s="45"/>
      <c r="AG700" s="45"/>
      <c r="AH700" s="45"/>
      <c r="AI700" s="45"/>
      <c r="AJ700" s="45"/>
      <c r="AK700" s="45"/>
      <c r="AL700" s="45"/>
      <c r="AM700" s="45"/>
      <c r="AN700" s="45"/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  <c r="BA700" s="45"/>
      <c r="BB700" s="45"/>
      <c r="BC700" s="45"/>
      <c r="BD700" s="45"/>
      <c r="BE700" s="45"/>
      <c r="BF700" s="45"/>
      <c r="BG700" s="45"/>
      <c r="BH700" s="45"/>
      <c r="BI700" s="45"/>
      <c r="BJ700" s="45"/>
      <c r="BK700" s="45"/>
      <c r="BL700" s="45"/>
      <c r="BM700" s="45"/>
      <c r="BN700" s="45"/>
      <c r="BO700" s="45"/>
      <c r="BP700" s="45"/>
      <c r="BQ700" s="45"/>
      <c r="BR700" s="45"/>
      <c r="BS700" s="45"/>
      <c r="BT700" s="45"/>
      <c r="BU700" s="45"/>
      <c r="BV700" s="45"/>
      <c r="BW700" s="45"/>
      <c r="BX700" s="45"/>
      <c r="BY700" s="45"/>
      <c r="BZ700" s="45"/>
      <c r="CA700" s="45"/>
      <c r="CB700" s="45"/>
      <c r="CC700" s="45"/>
      <c r="CD700" s="45"/>
      <c r="CE700" s="45"/>
      <c r="CF700" s="45"/>
      <c r="CG700" s="45"/>
      <c r="CH700" s="45"/>
      <c r="CI700" s="45"/>
      <c r="CJ700" s="45"/>
      <c r="CK700" s="45"/>
      <c r="CL700" s="45"/>
      <c r="CM700" s="45"/>
      <c r="CN700" s="45"/>
      <c r="CO700" s="45"/>
      <c r="CP700" s="45"/>
      <c r="CQ700" s="45"/>
      <c r="CR700" s="45"/>
      <c r="CS700" s="45"/>
      <c r="CT700" s="45"/>
      <c r="CU700" s="45"/>
      <c r="CV700" s="45"/>
      <c r="CW700" s="45"/>
      <c r="CX700" s="45"/>
      <c r="CY700" s="45"/>
      <c r="CZ700" s="45"/>
      <c r="DA700" s="45"/>
      <c r="DB700" s="45"/>
      <c r="DC700" s="45"/>
      <c r="DD700" s="45"/>
      <c r="DE700" s="45"/>
      <c r="DF700" s="45"/>
      <c r="DG700" s="45"/>
      <c r="DH700" s="45"/>
      <c r="DI700" s="45"/>
      <c r="DJ700" s="45"/>
      <c r="DK700" s="45"/>
      <c r="DL700" s="45"/>
      <c r="DM700" s="45"/>
      <c r="DN700" s="45"/>
      <c r="DO700" s="45"/>
      <c r="DP700" s="45"/>
      <c r="DQ700" s="45"/>
    </row>
    <row r="701" spans="2:121" s="44" customFormat="1" ht="22.5" x14ac:dyDescent="0.2">
      <c r="B701" s="106" t="s">
        <v>785</v>
      </c>
      <c r="C701" s="91" t="s">
        <v>1347</v>
      </c>
      <c r="D701" s="108" t="s">
        <v>23</v>
      </c>
      <c r="E701" s="102">
        <v>140</v>
      </c>
      <c r="F701" s="101">
        <f t="shared" si="55"/>
        <v>140</v>
      </c>
      <c r="G701" s="102">
        <v>1.0900000000000001</v>
      </c>
      <c r="H701" s="102">
        <f t="shared" ref="H701:H764" si="58">ROUND(G701+G701*$H$6,2)</f>
        <v>1.22</v>
      </c>
      <c r="I701" s="102">
        <f t="shared" si="57"/>
        <v>170.8</v>
      </c>
      <c r="J701" s="190"/>
      <c r="K701" s="45"/>
      <c r="L701" s="147"/>
      <c r="M701" s="147"/>
      <c r="N701" s="147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  <c r="AA701" s="45"/>
      <c r="AB701" s="45"/>
      <c r="AC701" s="45"/>
      <c r="AD701" s="45"/>
      <c r="AE701" s="45"/>
      <c r="AF701" s="45"/>
      <c r="AG701" s="45"/>
      <c r="AH701" s="45"/>
      <c r="AI701" s="45"/>
      <c r="AJ701" s="45"/>
      <c r="AK701" s="45"/>
      <c r="AL701" s="45"/>
      <c r="AM701" s="45"/>
      <c r="AN701" s="45"/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  <c r="BA701" s="45"/>
      <c r="BB701" s="45"/>
      <c r="BC701" s="45"/>
      <c r="BD701" s="45"/>
      <c r="BE701" s="45"/>
      <c r="BF701" s="45"/>
      <c r="BG701" s="45"/>
      <c r="BH701" s="45"/>
      <c r="BI701" s="45"/>
      <c r="BJ701" s="45"/>
      <c r="BK701" s="45"/>
      <c r="BL701" s="45"/>
      <c r="BM701" s="45"/>
      <c r="BN701" s="45"/>
      <c r="BO701" s="45"/>
      <c r="BP701" s="45"/>
      <c r="BQ701" s="45"/>
      <c r="BR701" s="45"/>
      <c r="BS701" s="45"/>
      <c r="BT701" s="45"/>
      <c r="BU701" s="45"/>
      <c r="BV701" s="45"/>
      <c r="BW701" s="45"/>
      <c r="BX701" s="45"/>
      <c r="BY701" s="45"/>
      <c r="BZ701" s="45"/>
      <c r="CA701" s="45"/>
      <c r="CB701" s="45"/>
      <c r="CC701" s="45"/>
      <c r="CD701" s="45"/>
      <c r="CE701" s="45"/>
      <c r="CF701" s="45"/>
      <c r="CG701" s="45"/>
      <c r="CH701" s="45"/>
      <c r="CI701" s="45"/>
      <c r="CJ701" s="45"/>
      <c r="CK701" s="45"/>
      <c r="CL701" s="45"/>
      <c r="CM701" s="45"/>
      <c r="CN701" s="45"/>
      <c r="CO701" s="45"/>
      <c r="CP701" s="45"/>
      <c r="CQ701" s="45"/>
      <c r="CR701" s="45"/>
      <c r="CS701" s="45"/>
      <c r="CT701" s="45"/>
      <c r="CU701" s="45"/>
      <c r="CV701" s="45"/>
      <c r="CW701" s="45"/>
      <c r="CX701" s="45"/>
      <c r="CY701" s="45"/>
      <c r="CZ701" s="45"/>
      <c r="DA701" s="45"/>
      <c r="DB701" s="45"/>
      <c r="DC701" s="45"/>
      <c r="DD701" s="45"/>
      <c r="DE701" s="45"/>
      <c r="DF701" s="45"/>
      <c r="DG701" s="45"/>
      <c r="DH701" s="45"/>
      <c r="DI701" s="45"/>
      <c r="DJ701" s="45"/>
      <c r="DK701" s="45"/>
      <c r="DL701" s="45"/>
      <c r="DM701" s="45"/>
      <c r="DN701" s="45"/>
      <c r="DO701" s="45"/>
      <c r="DP701" s="45"/>
      <c r="DQ701" s="45"/>
    </row>
    <row r="702" spans="2:121" s="44" customFormat="1" ht="11.25" x14ac:dyDescent="0.2">
      <c r="B702" s="106" t="s">
        <v>786</v>
      </c>
      <c r="C702" s="91" t="s">
        <v>1348</v>
      </c>
      <c r="D702" s="108" t="s">
        <v>23</v>
      </c>
      <c r="E702" s="102">
        <v>60</v>
      </c>
      <c r="F702" s="101">
        <f t="shared" ref="F702:F765" si="59">ROUND(E702,2)</f>
        <v>60</v>
      </c>
      <c r="G702" s="102">
        <v>2.33</v>
      </c>
      <c r="H702" s="102">
        <f t="shared" si="58"/>
        <v>2.61</v>
      </c>
      <c r="I702" s="102">
        <f t="shared" si="57"/>
        <v>156.6</v>
      </c>
      <c r="J702" s="190"/>
      <c r="K702" s="45"/>
      <c r="L702" s="147"/>
      <c r="M702" s="147"/>
      <c r="N702" s="147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  <c r="AA702" s="45"/>
      <c r="AB702" s="45"/>
      <c r="AC702" s="45"/>
      <c r="AD702" s="45"/>
      <c r="AE702" s="45"/>
      <c r="AF702" s="45"/>
      <c r="AG702" s="45"/>
      <c r="AH702" s="45"/>
      <c r="AI702" s="45"/>
      <c r="AJ702" s="45"/>
      <c r="AK702" s="45"/>
      <c r="AL702" s="45"/>
      <c r="AM702" s="45"/>
      <c r="AN702" s="45"/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  <c r="BA702" s="45"/>
      <c r="BB702" s="45"/>
      <c r="BC702" s="45"/>
      <c r="BD702" s="45"/>
      <c r="BE702" s="45"/>
      <c r="BF702" s="45"/>
      <c r="BG702" s="45"/>
      <c r="BH702" s="45"/>
      <c r="BI702" s="45"/>
      <c r="BJ702" s="45"/>
      <c r="BK702" s="45"/>
      <c r="BL702" s="45"/>
      <c r="BM702" s="45"/>
      <c r="BN702" s="45"/>
      <c r="BO702" s="45"/>
      <c r="BP702" s="45"/>
      <c r="BQ702" s="45"/>
      <c r="BR702" s="45"/>
      <c r="BS702" s="45"/>
      <c r="BT702" s="45"/>
      <c r="BU702" s="45"/>
      <c r="BV702" s="45"/>
      <c r="BW702" s="45"/>
      <c r="BX702" s="45"/>
      <c r="BY702" s="45"/>
      <c r="BZ702" s="45"/>
      <c r="CA702" s="45"/>
      <c r="CB702" s="45"/>
      <c r="CC702" s="45"/>
      <c r="CD702" s="45"/>
      <c r="CE702" s="45"/>
      <c r="CF702" s="45"/>
      <c r="CG702" s="45"/>
      <c r="CH702" s="45"/>
      <c r="CI702" s="45"/>
      <c r="CJ702" s="45"/>
      <c r="CK702" s="45"/>
      <c r="CL702" s="45"/>
      <c r="CM702" s="45"/>
      <c r="CN702" s="45"/>
      <c r="CO702" s="45"/>
      <c r="CP702" s="45"/>
      <c r="CQ702" s="45"/>
      <c r="CR702" s="45"/>
      <c r="CS702" s="45"/>
      <c r="CT702" s="45"/>
      <c r="CU702" s="45"/>
      <c r="CV702" s="45"/>
      <c r="CW702" s="45"/>
      <c r="CX702" s="45"/>
      <c r="CY702" s="45"/>
      <c r="CZ702" s="45"/>
      <c r="DA702" s="45"/>
      <c r="DB702" s="45"/>
      <c r="DC702" s="45"/>
      <c r="DD702" s="45"/>
      <c r="DE702" s="45"/>
      <c r="DF702" s="45"/>
      <c r="DG702" s="45"/>
      <c r="DH702" s="45"/>
      <c r="DI702" s="45"/>
      <c r="DJ702" s="45"/>
      <c r="DK702" s="45"/>
      <c r="DL702" s="45"/>
      <c r="DM702" s="45"/>
      <c r="DN702" s="45"/>
      <c r="DO702" s="45"/>
      <c r="DP702" s="45"/>
      <c r="DQ702" s="45"/>
    </row>
    <row r="703" spans="2:121" s="44" customFormat="1" ht="11.25" x14ac:dyDescent="0.2">
      <c r="B703" s="106" t="s">
        <v>787</v>
      </c>
      <c r="C703" s="91" t="s">
        <v>1349</v>
      </c>
      <c r="D703" s="108" t="s">
        <v>23</v>
      </c>
      <c r="E703" s="102">
        <v>80</v>
      </c>
      <c r="F703" s="101">
        <f t="shared" si="59"/>
        <v>80</v>
      </c>
      <c r="G703" s="102">
        <v>16.46</v>
      </c>
      <c r="H703" s="102">
        <f t="shared" si="58"/>
        <v>18.440000000000001</v>
      </c>
      <c r="I703" s="102">
        <f t="shared" si="57"/>
        <v>1475.2</v>
      </c>
      <c r="J703" s="190"/>
      <c r="K703" s="45"/>
      <c r="L703" s="147"/>
      <c r="M703" s="147"/>
      <c r="N703" s="147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  <c r="AA703" s="45"/>
      <c r="AB703" s="45"/>
      <c r="AC703" s="45"/>
      <c r="AD703" s="45"/>
      <c r="AE703" s="45"/>
      <c r="AF703" s="45"/>
      <c r="AG703" s="45"/>
      <c r="AH703" s="45"/>
      <c r="AI703" s="45"/>
      <c r="AJ703" s="45"/>
      <c r="AK703" s="45"/>
      <c r="AL703" s="45"/>
      <c r="AM703" s="45"/>
      <c r="AN703" s="45"/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  <c r="BA703" s="45"/>
      <c r="BB703" s="45"/>
      <c r="BC703" s="45"/>
      <c r="BD703" s="45"/>
      <c r="BE703" s="45"/>
      <c r="BF703" s="45"/>
      <c r="BG703" s="45"/>
      <c r="BH703" s="45"/>
      <c r="BI703" s="45"/>
      <c r="BJ703" s="45"/>
      <c r="BK703" s="45"/>
      <c r="BL703" s="45"/>
      <c r="BM703" s="45"/>
      <c r="BN703" s="45"/>
      <c r="BO703" s="45"/>
      <c r="BP703" s="45"/>
      <c r="BQ703" s="45"/>
      <c r="BR703" s="45"/>
      <c r="BS703" s="45"/>
      <c r="BT703" s="45"/>
      <c r="BU703" s="45"/>
      <c r="BV703" s="45"/>
      <c r="BW703" s="45"/>
      <c r="BX703" s="45"/>
      <c r="BY703" s="45"/>
      <c r="BZ703" s="45"/>
      <c r="CA703" s="45"/>
      <c r="CB703" s="45"/>
      <c r="CC703" s="45"/>
      <c r="CD703" s="45"/>
      <c r="CE703" s="45"/>
      <c r="CF703" s="45"/>
      <c r="CG703" s="45"/>
      <c r="CH703" s="45"/>
      <c r="CI703" s="45"/>
      <c r="CJ703" s="45"/>
      <c r="CK703" s="45"/>
      <c r="CL703" s="45"/>
      <c r="CM703" s="45"/>
      <c r="CN703" s="45"/>
      <c r="CO703" s="45"/>
      <c r="CP703" s="45"/>
      <c r="CQ703" s="45"/>
      <c r="CR703" s="45"/>
      <c r="CS703" s="45"/>
      <c r="CT703" s="45"/>
      <c r="CU703" s="45"/>
      <c r="CV703" s="45"/>
      <c r="CW703" s="45"/>
      <c r="CX703" s="45"/>
      <c r="CY703" s="45"/>
      <c r="CZ703" s="45"/>
      <c r="DA703" s="45"/>
      <c r="DB703" s="45"/>
      <c r="DC703" s="45"/>
      <c r="DD703" s="45"/>
      <c r="DE703" s="45"/>
      <c r="DF703" s="45"/>
      <c r="DG703" s="45"/>
      <c r="DH703" s="45"/>
      <c r="DI703" s="45"/>
      <c r="DJ703" s="45"/>
      <c r="DK703" s="45"/>
      <c r="DL703" s="45"/>
      <c r="DM703" s="45"/>
      <c r="DN703" s="45"/>
      <c r="DO703" s="45"/>
      <c r="DP703" s="45"/>
      <c r="DQ703" s="45"/>
    </row>
    <row r="704" spans="2:121" s="44" customFormat="1" ht="11.25" x14ac:dyDescent="0.2">
      <c r="B704" s="106" t="s">
        <v>788</v>
      </c>
      <c r="C704" s="91" t="s">
        <v>1350</v>
      </c>
      <c r="D704" s="108" t="s">
        <v>751</v>
      </c>
      <c r="E704" s="102">
        <v>8</v>
      </c>
      <c r="F704" s="101">
        <f t="shared" si="59"/>
        <v>8</v>
      </c>
      <c r="G704" s="102">
        <v>4.3499999999999996</v>
      </c>
      <c r="H704" s="102">
        <f t="shared" si="58"/>
        <v>4.87</v>
      </c>
      <c r="I704" s="102">
        <f t="shared" si="57"/>
        <v>38.96</v>
      </c>
      <c r="J704" s="190"/>
      <c r="K704" s="45"/>
      <c r="L704" s="147"/>
      <c r="M704" s="147"/>
      <c r="N704" s="147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  <c r="AA704" s="45"/>
      <c r="AB704" s="45"/>
      <c r="AC704" s="45"/>
      <c r="AD704" s="45"/>
      <c r="AE704" s="45"/>
      <c r="AF704" s="45"/>
      <c r="AG704" s="45"/>
      <c r="AH704" s="45"/>
      <c r="AI704" s="45"/>
      <c r="AJ704" s="45"/>
      <c r="AK704" s="45"/>
      <c r="AL704" s="45"/>
      <c r="AM704" s="45"/>
      <c r="AN704" s="45"/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  <c r="BA704" s="45"/>
      <c r="BB704" s="45"/>
      <c r="BC704" s="45"/>
      <c r="BD704" s="45"/>
      <c r="BE704" s="45"/>
      <c r="BF704" s="45"/>
      <c r="BG704" s="45"/>
      <c r="BH704" s="45"/>
      <c r="BI704" s="45"/>
      <c r="BJ704" s="45"/>
      <c r="BK704" s="45"/>
      <c r="BL704" s="45"/>
      <c r="BM704" s="45"/>
      <c r="BN704" s="45"/>
      <c r="BO704" s="45"/>
      <c r="BP704" s="45"/>
      <c r="BQ704" s="45"/>
      <c r="BR704" s="45"/>
      <c r="BS704" s="45"/>
      <c r="BT704" s="45"/>
      <c r="BU704" s="45"/>
      <c r="BV704" s="45"/>
      <c r="BW704" s="45"/>
      <c r="BX704" s="45"/>
      <c r="BY704" s="45"/>
      <c r="BZ704" s="45"/>
      <c r="CA704" s="45"/>
      <c r="CB704" s="45"/>
      <c r="CC704" s="45"/>
      <c r="CD704" s="45"/>
      <c r="CE704" s="45"/>
      <c r="CF704" s="45"/>
      <c r="CG704" s="45"/>
      <c r="CH704" s="45"/>
      <c r="CI704" s="45"/>
      <c r="CJ704" s="45"/>
      <c r="CK704" s="45"/>
      <c r="CL704" s="45"/>
      <c r="CM704" s="45"/>
      <c r="CN704" s="45"/>
      <c r="CO704" s="45"/>
      <c r="CP704" s="45"/>
      <c r="CQ704" s="45"/>
      <c r="CR704" s="45"/>
      <c r="CS704" s="45"/>
      <c r="CT704" s="45"/>
      <c r="CU704" s="45"/>
      <c r="CV704" s="45"/>
      <c r="CW704" s="45"/>
      <c r="CX704" s="45"/>
      <c r="CY704" s="45"/>
      <c r="CZ704" s="45"/>
      <c r="DA704" s="45"/>
      <c r="DB704" s="45"/>
      <c r="DC704" s="45"/>
      <c r="DD704" s="45"/>
      <c r="DE704" s="45"/>
      <c r="DF704" s="45"/>
      <c r="DG704" s="45"/>
      <c r="DH704" s="45"/>
      <c r="DI704" s="45"/>
      <c r="DJ704" s="45"/>
      <c r="DK704" s="45"/>
      <c r="DL704" s="45"/>
      <c r="DM704" s="45"/>
      <c r="DN704" s="45"/>
      <c r="DO704" s="45"/>
      <c r="DP704" s="45"/>
      <c r="DQ704" s="45"/>
    </row>
    <row r="705" spans="2:121" s="44" customFormat="1" ht="22.5" x14ac:dyDescent="0.2">
      <c r="B705" s="106" t="s">
        <v>789</v>
      </c>
      <c r="C705" s="91" t="s">
        <v>1351</v>
      </c>
      <c r="D705" s="108" t="s">
        <v>751</v>
      </c>
      <c r="E705" s="102">
        <v>4</v>
      </c>
      <c r="F705" s="101">
        <f t="shared" si="59"/>
        <v>4</v>
      </c>
      <c r="G705" s="102">
        <v>42.12</v>
      </c>
      <c r="H705" s="102">
        <f t="shared" si="58"/>
        <v>47.18</v>
      </c>
      <c r="I705" s="102">
        <f t="shared" si="57"/>
        <v>188.72</v>
      </c>
      <c r="J705" s="190"/>
      <c r="K705" s="45"/>
      <c r="L705" s="147"/>
      <c r="M705" s="147"/>
      <c r="N705" s="147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  <c r="AA705" s="45"/>
      <c r="AB705" s="45"/>
      <c r="AC705" s="45"/>
      <c r="AD705" s="45"/>
      <c r="AE705" s="45"/>
      <c r="AF705" s="45"/>
      <c r="AG705" s="45"/>
      <c r="AH705" s="45"/>
      <c r="AI705" s="45"/>
      <c r="AJ705" s="45"/>
      <c r="AK705" s="45"/>
      <c r="AL705" s="45"/>
      <c r="AM705" s="45"/>
      <c r="AN705" s="45"/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  <c r="BA705" s="45"/>
      <c r="BB705" s="45"/>
      <c r="BC705" s="45"/>
      <c r="BD705" s="45"/>
      <c r="BE705" s="45"/>
      <c r="BF705" s="45"/>
      <c r="BG705" s="45"/>
      <c r="BH705" s="45"/>
      <c r="BI705" s="45"/>
      <c r="BJ705" s="45"/>
      <c r="BK705" s="45"/>
      <c r="BL705" s="45"/>
      <c r="BM705" s="45"/>
      <c r="BN705" s="45"/>
      <c r="BO705" s="45"/>
      <c r="BP705" s="45"/>
      <c r="BQ705" s="45"/>
      <c r="BR705" s="45"/>
      <c r="BS705" s="45"/>
      <c r="BT705" s="45"/>
      <c r="BU705" s="45"/>
      <c r="BV705" s="45"/>
      <c r="BW705" s="45"/>
      <c r="BX705" s="45"/>
      <c r="BY705" s="45"/>
      <c r="BZ705" s="45"/>
      <c r="CA705" s="45"/>
      <c r="CB705" s="45"/>
      <c r="CC705" s="45"/>
      <c r="CD705" s="45"/>
      <c r="CE705" s="45"/>
      <c r="CF705" s="45"/>
      <c r="CG705" s="45"/>
      <c r="CH705" s="45"/>
      <c r="CI705" s="45"/>
      <c r="CJ705" s="45"/>
      <c r="CK705" s="45"/>
      <c r="CL705" s="45"/>
      <c r="CM705" s="45"/>
      <c r="CN705" s="45"/>
      <c r="CO705" s="45"/>
      <c r="CP705" s="45"/>
      <c r="CQ705" s="45"/>
      <c r="CR705" s="45"/>
      <c r="CS705" s="45"/>
      <c r="CT705" s="45"/>
      <c r="CU705" s="45"/>
      <c r="CV705" s="45"/>
      <c r="CW705" s="45"/>
      <c r="CX705" s="45"/>
      <c r="CY705" s="45"/>
      <c r="CZ705" s="45"/>
      <c r="DA705" s="45"/>
      <c r="DB705" s="45"/>
      <c r="DC705" s="45"/>
      <c r="DD705" s="45"/>
      <c r="DE705" s="45"/>
      <c r="DF705" s="45"/>
      <c r="DG705" s="45"/>
      <c r="DH705" s="45"/>
      <c r="DI705" s="45"/>
      <c r="DJ705" s="45"/>
      <c r="DK705" s="45"/>
      <c r="DL705" s="45"/>
      <c r="DM705" s="45"/>
      <c r="DN705" s="45"/>
      <c r="DO705" s="45"/>
      <c r="DP705" s="45"/>
      <c r="DQ705" s="45"/>
    </row>
    <row r="706" spans="2:121" s="44" customFormat="1" ht="11.25" x14ac:dyDescent="0.2">
      <c r="B706" s="106" t="s">
        <v>790</v>
      </c>
      <c r="C706" s="91" t="s">
        <v>1352</v>
      </c>
      <c r="D706" s="108" t="s">
        <v>751</v>
      </c>
      <c r="E706" s="102">
        <v>12</v>
      </c>
      <c r="F706" s="101">
        <f t="shared" si="59"/>
        <v>12</v>
      </c>
      <c r="G706" s="102">
        <v>8.09</v>
      </c>
      <c r="H706" s="102">
        <f t="shared" si="58"/>
        <v>9.06</v>
      </c>
      <c r="I706" s="102">
        <f t="shared" si="57"/>
        <v>108.72</v>
      </c>
      <c r="J706" s="190"/>
      <c r="K706" s="45"/>
      <c r="L706" s="147"/>
      <c r="M706" s="147"/>
      <c r="N706" s="147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  <c r="AA706" s="45"/>
      <c r="AB706" s="45"/>
      <c r="AC706" s="45"/>
      <c r="AD706" s="45"/>
      <c r="AE706" s="45"/>
      <c r="AF706" s="45"/>
      <c r="AG706" s="45"/>
      <c r="AH706" s="45"/>
      <c r="AI706" s="45"/>
      <c r="AJ706" s="45"/>
      <c r="AK706" s="45"/>
      <c r="AL706" s="45"/>
      <c r="AM706" s="45"/>
      <c r="AN706" s="45"/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  <c r="BA706" s="45"/>
      <c r="BB706" s="45"/>
      <c r="BC706" s="45"/>
      <c r="BD706" s="45"/>
      <c r="BE706" s="45"/>
      <c r="BF706" s="45"/>
      <c r="BG706" s="45"/>
      <c r="BH706" s="45"/>
      <c r="BI706" s="45"/>
      <c r="BJ706" s="45"/>
      <c r="BK706" s="45"/>
      <c r="BL706" s="45"/>
      <c r="BM706" s="45"/>
      <c r="BN706" s="45"/>
      <c r="BO706" s="45"/>
      <c r="BP706" s="45"/>
      <c r="BQ706" s="45"/>
      <c r="BR706" s="45"/>
      <c r="BS706" s="45"/>
      <c r="BT706" s="45"/>
      <c r="BU706" s="45"/>
      <c r="BV706" s="45"/>
      <c r="BW706" s="45"/>
      <c r="BX706" s="45"/>
      <c r="BY706" s="45"/>
      <c r="BZ706" s="45"/>
      <c r="CA706" s="45"/>
      <c r="CB706" s="45"/>
      <c r="CC706" s="45"/>
      <c r="CD706" s="45"/>
      <c r="CE706" s="45"/>
      <c r="CF706" s="45"/>
      <c r="CG706" s="45"/>
      <c r="CH706" s="45"/>
      <c r="CI706" s="45"/>
      <c r="CJ706" s="45"/>
      <c r="CK706" s="45"/>
      <c r="CL706" s="45"/>
      <c r="CM706" s="45"/>
      <c r="CN706" s="45"/>
      <c r="CO706" s="45"/>
      <c r="CP706" s="45"/>
      <c r="CQ706" s="45"/>
      <c r="CR706" s="45"/>
      <c r="CS706" s="45"/>
      <c r="CT706" s="45"/>
      <c r="CU706" s="45"/>
      <c r="CV706" s="45"/>
      <c r="CW706" s="45"/>
      <c r="CX706" s="45"/>
      <c r="CY706" s="45"/>
      <c r="CZ706" s="45"/>
      <c r="DA706" s="45"/>
      <c r="DB706" s="45"/>
      <c r="DC706" s="45"/>
      <c r="DD706" s="45"/>
      <c r="DE706" s="45"/>
      <c r="DF706" s="45"/>
      <c r="DG706" s="45"/>
      <c r="DH706" s="45"/>
      <c r="DI706" s="45"/>
      <c r="DJ706" s="45"/>
      <c r="DK706" s="45"/>
      <c r="DL706" s="45"/>
      <c r="DM706" s="45"/>
      <c r="DN706" s="45"/>
      <c r="DO706" s="45"/>
      <c r="DP706" s="45"/>
      <c r="DQ706" s="45"/>
    </row>
    <row r="707" spans="2:121" s="44" customFormat="1" ht="11.25" x14ac:dyDescent="0.2">
      <c r="B707" s="106" t="s">
        <v>791</v>
      </c>
      <c r="C707" s="91" t="s">
        <v>1353</v>
      </c>
      <c r="D707" s="108" t="s">
        <v>751</v>
      </c>
      <c r="E707" s="102">
        <v>12</v>
      </c>
      <c r="F707" s="101">
        <f t="shared" si="59"/>
        <v>12</v>
      </c>
      <c r="G707" s="102">
        <v>32.659999999999997</v>
      </c>
      <c r="H707" s="102">
        <f t="shared" si="58"/>
        <v>36.58</v>
      </c>
      <c r="I707" s="102">
        <f t="shared" si="57"/>
        <v>438.96</v>
      </c>
      <c r="J707" s="190"/>
      <c r="K707" s="45"/>
      <c r="L707" s="147"/>
      <c r="M707" s="147"/>
      <c r="N707" s="147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  <c r="AA707" s="45"/>
      <c r="AB707" s="45"/>
      <c r="AC707" s="45"/>
      <c r="AD707" s="45"/>
      <c r="AE707" s="45"/>
      <c r="AF707" s="45"/>
      <c r="AG707" s="45"/>
      <c r="AH707" s="45"/>
      <c r="AI707" s="45"/>
      <c r="AJ707" s="45"/>
      <c r="AK707" s="45"/>
      <c r="AL707" s="45"/>
      <c r="AM707" s="45"/>
      <c r="AN707" s="45"/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  <c r="BA707" s="45"/>
      <c r="BB707" s="45"/>
      <c r="BC707" s="45"/>
      <c r="BD707" s="45"/>
      <c r="BE707" s="45"/>
      <c r="BF707" s="45"/>
      <c r="BG707" s="45"/>
      <c r="BH707" s="45"/>
      <c r="BI707" s="45"/>
      <c r="BJ707" s="45"/>
      <c r="BK707" s="45"/>
      <c r="BL707" s="45"/>
      <c r="BM707" s="45"/>
      <c r="BN707" s="45"/>
      <c r="BO707" s="45"/>
      <c r="BP707" s="45"/>
      <c r="BQ707" s="45"/>
      <c r="BR707" s="45"/>
      <c r="BS707" s="45"/>
      <c r="BT707" s="45"/>
      <c r="BU707" s="45"/>
      <c r="BV707" s="45"/>
      <c r="BW707" s="45"/>
      <c r="BX707" s="45"/>
      <c r="BY707" s="45"/>
      <c r="BZ707" s="45"/>
      <c r="CA707" s="45"/>
      <c r="CB707" s="45"/>
      <c r="CC707" s="45"/>
      <c r="CD707" s="45"/>
      <c r="CE707" s="45"/>
      <c r="CF707" s="45"/>
      <c r="CG707" s="45"/>
      <c r="CH707" s="45"/>
      <c r="CI707" s="45"/>
      <c r="CJ707" s="45"/>
      <c r="CK707" s="45"/>
      <c r="CL707" s="45"/>
      <c r="CM707" s="45"/>
      <c r="CN707" s="45"/>
      <c r="CO707" s="45"/>
      <c r="CP707" s="45"/>
      <c r="CQ707" s="45"/>
      <c r="CR707" s="45"/>
      <c r="CS707" s="45"/>
      <c r="CT707" s="45"/>
      <c r="CU707" s="45"/>
      <c r="CV707" s="45"/>
      <c r="CW707" s="45"/>
      <c r="CX707" s="45"/>
      <c r="CY707" s="45"/>
      <c r="CZ707" s="45"/>
      <c r="DA707" s="45"/>
      <c r="DB707" s="45"/>
      <c r="DC707" s="45"/>
      <c r="DD707" s="45"/>
      <c r="DE707" s="45"/>
      <c r="DF707" s="45"/>
      <c r="DG707" s="45"/>
      <c r="DH707" s="45"/>
      <c r="DI707" s="45"/>
      <c r="DJ707" s="45"/>
      <c r="DK707" s="45"/>
      <c r="DL707" s="45"/>
      <c r="DM707" s="45"/>
      <c r="DN707" s="45"/>
      <c r="DO707" s="45"/>
      <c r="DP707" s="45"/>
      <c r="DQ707" s="45"/>
    </row>
    <row r="708" spans="2:121" s="44" customFormat="1" ht="33.75" x14ac:dyDescent="0.2">
      <c r="B708" s="106" t="s">
        <v>792</v>
      </c>
      <c r="C708" s="91" t="s">
        <v>1354</v>
      </c>
      <c r="D708" s="108" t="s">
        <v>751</v>
      </c>
      <c r="E708" s="102">
        <v>6</v>
      </c>
      <c r="F708" s="101">
        <f t="shared" si="59"/>
        <v>6</v>
      </c>
      <c r="G708" s="102">
        <v>14.82</v>
      </c>
      <c r="H708" s="102">
        <f t="shared" si="58"/>
        <v>16.600000000000001</v>
      </c>
      <c r="I708" s="102">
        <f t="shared" si="57"/>
        <v>99.6</v>
      </c>
      <c r="J708" s="190"/>
      <c r="K708" s="45"/>
      <c r="L708" s="147"/>
      <c r="M708" s="147"/>
      <c r="N708" s="147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  <c r="AA708" s="45"/>
      <c r="AB708" s="45"/>
      <c r="AC708" s="45"/>
      <c r="AD708" s="45"/>
      <c r="AE708" s="45"/>
      <c r="AF708" s="45"/>
      <c r="AG708" s="45"/>
      <c r="AH708" s="45"/>
      <c r="AI708" s="45"/>
      <c r="AJ708" s="45"/>
      <c r="AK708" s="45"/>
      <c r="AL708" s="45"/>
      <c r="AM708" s="45"/>
      <c r="AN708" s="45"/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  <c r="BA708" s="45"/>
      <c r="BB708" s="45"/>
      <c r="BC708" s="45"/>
      <c r="BD708" s="45"/>
      <c r="BE708" s="45"/>
      <c r="BF708" s="45"/>
      <c r="BG708" s="45"/>
      <c r="BH708" s="45"/>
      <c r="BI708" s="45"/>
      <c r="BJ708" s="45"/>
      <c r="BK708" s="45"/>
      <c r="BL708" s="45"/>
      <c r="BM708" s="45"/>
      <c r="BN708" s="45"/>
      <c r="BO708" s="45"/>
      <c r="BP708" s="45"/>
      <c r="BQ708" s="45"/>
      <c r="BR708" s="45"/>
      <c r="BS708" s="45"/>
      <c r="BT708" s="45"/>
      <c r="BU708" s="45"/>
      <c r="BV708" s="45"/>
      <c r="BW708" s="45"/>
      <c r="BX708" s="45"/>
      <c r="BY708" s="45"/>
      <c r="BZ708" s="45"/>
      <c r="CA708" s="45"/>
      <c r="CB708" s="45"/>
      <c r="CC708" s="45"/>
      <c r="CD708" s="45"/>
      <c r="CE708" s="45"/>
      <c r="CF708" s="45"/>
      <c r="CG708" s="45"/>
      <c r="CH708" s="45"/>
      <c r="CI708" s="45"/>
      <c r="CJ708" s="45"/>
      <c r="CK708" s="45"/>
      <c r="CL708" s="45"/>
      <c r="CM708" s="45"/>
      <c r="CN708" s="45"/>
      <c r="CO708" s="45"/>
      <c r="CP708" s="45"/>
      <c r="CQ708" s="45"/>
      <c r="CR708" s="45"/>
      <c r="CS708" s="45"/>
      <c r="CT708" s="45"/>
      <c r="CU708" s="45"/>
      <c r="CV708" s="45"/>
      <c r="CW708" s="45"/>
      <c r="CX708" s="45"/>
      <c r="CY708" s="45"/>
      <c r="CZ708" s="45"/>
      <c r="DA708" s="45"/>
      <c r="DB708" s="45"/>
      <c r="DC708" s="45"/>
      <c r="DD708" s="45"/>
      <c r="DE708" s="45"/>
      <c r="DF708" s="45"/>
      <c r="DG708" s="45"/>
      <c r="DH708" s="45"/>
      <c r="DI708" s="45"/>
      <c r="DJ708" s="45"/>
      <c r="DK708" s="45"/>
      <c r="DL708" s="45"/>
      <c r="DM708" s="45"/>
      <c r="DN708" s="45"/>
      <c r="DO708" s="45"/>
      <c r="DP708" s="45"/>
      <c r="DQ708" s="45"/>
    </row>
    <row r="709" spans="2:121" s="44" customFormat="1" ht="11.25" x14ac:dyDescent="0.2">
      <c r="B709" s="106" t="s">
        <v>793</v>
      </c>
      <c r="C709" s="91" t="s">
        <v>1355</v>
      </c>
      <c r="D709" s="108" t="s">
        <v>751</v>
      </c>
      <c r="E709" s="102">
        <v>6</v>
      </c>
      <c r="F709" s="101">
        <f t="shared" si="59"/>
        <v>6</v>
      </c>
      <c r="G709" s="102">
        <v>11.52</v>
      </c>
      <c r="H709" s="102">
        <f t="shared" si="58"/>
        <v>12.9</v>
      </c>
      <c r="I709" s="102">
        <f t="shared" si="57"/>
        <v>77.400000000000006</v>
      </c>
      <c r="J709" s="190"/>
      <c r="K709" s="45"/>
      <c r="L709" s="147"/>
      <c r="M709" s="147"/>
      <c r="N709" s="147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  <c r="AA709" s="45"/>
      <c r="AB709" s="45"/>
      <c r="AC709" s="45"/>
      <c r="AD709" s="45"/>
      <c r="AE709" s="45"/>
      <c r="AF709" s="45"/>
      <c r="AG709" s="45"/>
      <c r="AH709" s="45"/>
      <c r="AI709" s="45"/>
      <c r="AJ709" s="45"/>
      <c r="AK709" s="45"/>
      <c r="AL709" s="45"/>
      <c r="AM709" s="45"/>
      <c r="AN709" s="45"/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  <c r="BA709" s="45"/>
      <c r="BB709" s="45"/>
      <c r="BC709" s="45"/>
      <c r="BD709" s="45"/>
      <c r="BE709" s="45"/>
      <c r="BF709" s="45"/>
      <c r="BG709" s="45"/>
      <c r="BH709" s="45"/>
      <c r="BI709" s="45"/>
      <c r="BJ709" s="45"/>
      <c r="BK709" s="45"/>
      <c r="BL709" s="45"/>
      <c r="BM709" s="45"/>
      <c r="BN709" s="45"/>
      <c r="BO709" s="45"/>
      <c r="BP709" s="45"/>
      <c r="BQ709" s="45"/>
      <c r="BR709" s="45"/>
      <c r="BS709" s="45"/>
      <c r="BT709" s="45"/>
      <c r="BU709" s="45"/>
      <c r="BV709" s="45"/>
      <c r="BW709" s="45"/>
      <c r="BX709" s="45"/>
      <c r="BY709" s="45"/>
      <c r="BZ709" s="45"/>
      <c r="CA709" s="45"/>
      <c r="CB709" s="45"/>
      <c r="CC709" s="45"/>
      <c r="CD709" s="45"/>
      <c r="CE709" s="45"/>
      <c r="CF709" s="45"/>
      <c r="CG709" s="45"/>
      <c r="CH709" s="45"/>
      <c r="CI709" s="45"/>
      <c r="CJ709" s="45"/>
      <c r="CK709" s="45"/>
      <c r="CL709" s="45"/>
      <c r="CM709" s="45"/>
      <c r="CN709" s="45"/>
      <c r="CO709" s="45"/>
      <c r="CP709" s="45"/>
      <c r="CQ709" s="45"/>
      <c r="CR709" s="45"/>
      <c r="CS709" s="45"/>
      <c r="CT709" s="45"/>
      <c r="CU709" s="45"/>
      <c r="CV709" s="45"/>
      <c r="CW709" s="45"/>
      <c r="CX709" s="45"/>
      <c r="CY709" s="45"/>
      <c r="CZ709" s="45"/>
      <c r="DA709" s="45"/>
      <c r="DB709" s="45"/>
      <c r="DC709" s="45"/>
      <c r="DD709" s="45"/>
      <c r="DE709" s="45"/>
      <c r="DF709" s="45"/>
      <c r="DG709" s="45"/>
      <c r="DH709" s="45"/>
      <c r="DI709" s="45"/>
      <c r="DJ709" s="45"/>
      <c r="DK709" s="45"/>
      <c r="DL709" s="45"/>
      <c r="DM709" s="45"/>
      <c r="DN709" s="45"/>
      <c r="DO709" s="45"/>
      <c r="DP709" s="45"/>
      <c r="DQ709" s="45"/>
    </row>
    <row r="710" spans="2:121" s="44" customFormat="1" ht="22.5" x14ac:dyDescent="0.2">
      <c r="B710" s="106" t="s">
        <v>794</v>
      </c>
      <c r="C710" s="91" t="s">
        <v>1356</v>
      </c>
      <c r="D710" s="108" t="s">
        <v>751</v>
      </c>
      <c r="E710" s="102">
        <v>1</v>
      </c>
      <c r="F710" s="101">
        <f t="shared" si="59"/>
        <v>1</v>
      </c>
      <c r="G710" s="102">
        <v>186.74</v>
      </c>
      <c r="H710" s="102">
        <f t="shared" si="58"/>
        <v>209.15</v>
      </c>
      <c r="I710" s="102">
        <f t="shared" si="57"/>
        <v>209.15</v>
      </c>
      <c r="J710" s="190"/>
      <c r="K710" s="45"/>
      <c r="L710" s="147"/>
      <c r="M710" s="147"/>
      <c r="N710" s="147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  <c r="AA710" s="45"/>
      <c r="AB710" s="45"/>
      <c r="AC710" s="45"/>
      <c r="AD710" s="45"/>
      <c r="AE710" s="45"/>
      <c r="AF710" s="45"/>
      <c r="AG710" s="45"/>
      <c r="AH710" s="45"/>
      <c r="AI710" s="45"/>
      <c r="AJ710" s="45"/>
      <c r="AK710" s="45"/>
      <c r="AL710" s="45"/>
      <c r="AM710" s="45"/>
      <c r="AN710" s="45"/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  <c r="BA710" s="45"/>
      <c r="BB710" s="45"/>
      <c r="BC710" s="45"/>
      <c r="BD710" s="45"/>
      <c r="BE710" s="45"/>
      <c r="BF710" s="45"/>
      <c r="BG710" s="45"/>
      <c r="BH710" s="45"/>
      <c r="BI710" s="45"/>
      <c r="BJ710" s="45"/>
      <c r="BK710" s="45"/>
      <c r="BL710" s="45"/>
      <c r="BM710" s="45"/>
      <c r="BN710" s="45"/>
      <c r="BO710" s="45"/>
      <c r="BP710" s="45"/>
      <c r="BQ710" s="45"/>
      <c r="BR710" s="45"/>
      <c r="BS710" s="45"/>
      <c r="BT710" s="45"/>
      <c r="BU710" s="45"/>
      <c r="BV710" s="45"/>
      <c r="BW710" s="45"/>
      <c r="BX710" s="45"/>
      <c r="BY710" s="45"/>
      <c r="BZ710" s="45"/>
      <c r="CA710" s="45"/>
      <c r="CB710" s="45"/>
      <c r="CC710" s="45"/>
      <c r="CD710" s="45"/>
      <c r="CE710" s="45"/>
      <c r="CF710" s="45"/>
      <c r="CG710" s="45"/>
      <c r="CH710" s="45"/>
      <c r="CI710" s="45"/>
      <c r="CJ710" s="45"/>
      <c r="CK710" s="45"/>
      <c r="CL710" s="45"/>
      <c r="CM710" s="45"/>
      <c r="CN710" s="45"/>
      <c r="CO710" s="45"/>
      <c r="CP710" s="45"/>
      <c r="CQ710" s="45"/>
      <c r="CR710" s="45"/>
      <c r="CS710" s="45"/>
      <c r="CT710" s="45"/>
      <c r="CU710" s="45"/>
      <c r="CV710" s="45"/>
      <c r="CW710" s="45"/>
      <c r="CX710" s="45"/>
      <c r="CY710" s="45"/>
      <c r="CZ710" s="45"/>
      <c r="DA710" s="45"/>
      <c r="DB710" s="45"/>
      <c r="DC710" s="45"/>
      <c r="DD710" s="45"/>
      <c r="DE710" s="45"/>
      <c r="DF710" s="45"/>
      <c r="DG710" s="45"/>
      <c r="DH710" s="45"/>
      <c r="DI710" s="45"/>
      <c r="DJ710" s="45"/>
      <c r="DK710" s="45"/>
      <c r="DL710" s="45"/>
      <c r="DM710" s="45"/>
      <c r="DN710" s="45"/>
      <c r="DO710" s="45"/>
      <c r="DP710" s="45"/>
      <c r="DQ710" s="45"/>
    </row>
    <row r="711" spans="2:121" s="44" customFormat="1" ht="22.5" x14ac:dyDescent="0.2">
      <c r="B711" s="106" t="s">
        <v>795</v>
      </c>
      <c r="C711" s="91" t="s">
        <v>1357</v>
      </c>
      <c r="D711" s="108" t="s">
        <v>751</v>
      </c>
      <c r="E711" s="102">
        <v>3</v>
      </c>
      <c r="F711" s="101">
        <f t="shared" si="59"/>
        <v>3</v>
      </c>
      <c r="G711" s="102">
        <v>10259.15</v>
      </c>
      <c r="H711" s="102">
        <f t="shared" si="58"/>
        <v>11490.41</v>
      </c>
      <c r="I711" s="102">
        <f t="shared" si="57"/>
        <v>34471.230000000003</v>
      </c>
      <c r="J711" s="190"/>
      <c r="K711" s="45"/>
      <c r="L711" s="147"/>
      <c r="M711" s="147"/>
      <c r="N711" s="147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  <c r="AA711" s="45"/>
      <c r="AB711" s="45"/>
      <c r="AC711" s="45"/>
      <c r="AD711" s="45"/>
      <c r="AE711" s="45"/>
      <c r="AF711" s="45"/>
      <c r="AG711" s="45"/>
      <c r="AH711" s="45"/>
      <c r="AI711" s="45"/>
      <c r="AJ711" s="45"/>
      <c r="AK711" s="45"/>
      <c r="AL711" s="45"/>
      <c r="AM711" s="45"/>
      <c r="AN711" s="45"/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  <c r="BA711" s="45"/>
      <c r="BB711" s="45"/>
      <c r="BC711" s="45"/>
      <c r="BD711" s="45"/>
      <c r="BE711" s="45"/>
      <c r="BF711" s="45"/>
      <c r="BG711" s="45"/>
      <c r="BH711" s="45"/>
      <c r="BI711" s="45"/>
      <c r="BJ711" s="45"/>
      <c r="BK711" s="45"/>
      <c r="BL711" s="45"/>
      <c r="BM711" s="45"/>
      <c r="BN711" s="45"/>
      <c r="BO711" s="45"/>
      <c r="BP711" s="45"/>
      <c r="BQ711" s="45"/>
      <c r="BR711" s="45"/>
      <c r="BS711" s="45"/>
      <c r="BT711" s="45"/>
      <c r="BU711" s="45"/>
      <c r="BV711" s="45"/>
      <c r="BW711" s="45"/>
      <c r="BX711" s="45"/>
      <c r="BY711" s="45"/>
      <c r="BZ711" s="45"/>
      <c r="CA711" s="45"/>
      <c r="CB711" s="45"/>
      <c r="CC711" s="45"/>
      <c r="CD711" s="45"/>
      <c r="CE711" s="45"/>
      <c r="CF711" s="45"/>
      <c r="CG711" s="45"/>
      <c r="CH711" s="45"/>
      <c r="CI711" s="45"/>
      <c r="CJ711" s="45"/>
      <c r="CK711" s="45"/>
      <c r="CL711" s="45"/>
      <c r="CM711" s="45"/>
      <c r="CN711" s="45"/>
      <c r="CO711" s="45"/>
      <c r="CP711" s="45"/>
      <c r="CQ711" s="45"/>
      <c r="CR711" s="45"/>
      <c r="CS711" s="45"/>
      <c r="CT711" s="45"/>
      <c r="CU711" s="45"/>
      <c r="CV711" s="45"/>
      <c r="CW711" s="45"/>
      <c r="CX711" s="45"/>
      <c r="CY711" s="45"/>
      <c r="CZ711" s="45"/>
      <c r="DA711" s="45"/>
      <c r="DB711" s="45"/>
      <c r="DC711" s="45"/>
      <c r="DD711" s="45"/>
      <c r="DE711" s="45"/>
      <c r="DF711" s="45"/>
      <c r="DG711" s="45"/>
      <c r="DH711" s="45"/>
      <c r="DI711" s="45"/>
      <c r="DJ711" s="45"/>
      <c r="DK711" s="45"/>
      <c r="DL711" s="45"/>
      <c r="DM711" s="45"/>
      <c r="DN711" s="45"/>
      <c r="DO711" s="45"/>
      <c r="DP711" s="45"/>
      <c r="DQ711" s="45"/>
    </row>
    <row r="712" spans="2:121" s="44" customFormat="1" ht="11.25" x14ac:dyDescent="0.2">
      <c r="B712" s="106" t="s">
        <v>796</v>
      </c>
      <c r="C712" s="91" t="s">
        <v>1358</v>
      </c>
      <c r="D712" s="108" t="s">
        <v>751</v>
      </c>
      <c r="E712" s="102">
        <v>1</v>
      </c>
      <c r="F712" s="101">
        <f t="shared" si="59"/>
        <v>1</v>
      </c>
      <c r="G712" s="102">
        <v>8459.4766666666674</v>
      </c>
      <c r="H712" s="102">
        <f t="shared" si="58"/>
        <v>9474.75</v>
      </c>
      <c r="I712" s="102">
        <f t="shared" si="57"/>
        <v>9474.75</v>
      </c>
      <c r="J712" s="190"/>
      <c r="K712" s="45"/>
      <c r="L712" s="147"/>
      <c r="M712" s="147"/>
      <c r="N712" s="147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  <c r="AA712" s="45"/>
      <c r="AB712" s="45"/>
      <c r="AC712" s="45"/>
      <c r="AD712" s="45"/>
      <c r="AE712" s="45"/>
      <c r="AF712" s="45"/>
      <c r="AG712" s="45"/>
      <c r="AH712" s="45"/>
      <c r="AI712" s="45"/>
      <c r="AJ712" s="45"/>
      <c r="AK712" s="45"/>
      <c r="AL712" s="45"/>
      <c r="AM712" s="45"/>
      <c r="AN712" s="45"/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  <c r="BA712" s="45"/>
      <c r="BB712" s="45"/>
      <c r="BC712" s="45"/>
      <c r="BD712" s="45"/>
      <c r="BE712" s="45"/>
      <c r="BF712" s="45"/>
      <c r="BG712" s="45"/>
      <c r="BH712" s="45"/>
      <c r="BI712" s="45"/>
      <c r="BJ712" s="45"/>
      <c r="BK712" s="45"/>
      <c r="BL712" s="45"/>
      <c r="BM712" s="45"/>
      <c r="BN712" s="45"/>
      <c r="BO712" s="45"/>
      <c r="BP712" s="45"/>
      <c r="BQ712" s="45"/>
      <c r="BR712" s="45"/>
      <c r="BS712" s="45"/>
      <c r="BT712" s="45"/>
      <c r="BU712" s="45"/>
      <c r="BV712" s="45"/>
      <c r="BW712" s="45"/>
      <c r="BX712" s="45"/>
      <c r="BY712" s="45"/>
      <c r="BZ712" s="45"/>
      <c r="CA712" s="45"/>
      <c r="CB712" s="45"/>
      <c r="CC712" s="45"/>
      <c r="CD712" s="45"/>
      <c r="CE712" s="45"/>
      <c r="CF712" s="45"/>
      <c r="CG712" s="45"/>
      <c r="CH712" s="45"/>
      <c r="CI712" s="45"/>
      <c r="CJ712" s="45"/>
      <c r="CK712" s="45"/>
      <c r="CL712" s="45"/>
      <c r="CM712" s="45"/>
      <c r="CN712" s="45"/>
      <c r="CO712" s="45"/>
      <c r="CP712" s="45"/>
      <c r="CQ712" s="45"/>
      <c r="CR712" s="45"/>
      <c r="CS712" s="45"/>
      <c r="CT712" s="45"/>
      <c r="CU712" s="45"/>
      <c r="CV712" s="45"/>
      <c r="CW712" s="45"/>
      <c r="CX712" s="45"/>
      <c r="CY712" s="45"/>
      <c r="CZ712" s="45"/>
      <c r="DA712" s="45"/>
      <c r="DB712" s="45"/>
      <c r="DC712" s="45"/>
      <c r="DD712" s="45"/>
      <c r="DE712" s="45"/>
      <c r="DF712" s="45"/>
      <c r="DG712" s="45"/>
      <c r="DH712" s="45"/>
      <c r="DI712" s="45"/>
      <c r="DJ712" s="45"/>
      <c r="DK712" s="45"/>
      <c r="DL712" s="45"/>
      <c r="DM712" s="45"/>
      <c r="DN712" s="45"/>
      <c r="DO712" s="45"/>
      <c r="DP712" s="45"/>
      <c r="DQ712" s="45"/>
    </row>
    <row r="713" spans="2:121" s="44" customFormat="1" ht="11.25" x14ac:dyDescent="0.2">
      <c r="B713" s="106" t="s">
        <v>797</v>
      </c>
      <c r="C713" s="91" t="s">
        <v>1359</v>
      </c>
      <c r="D713" s="108" t="s">
        <v>751</v>
      </c>
      <c r="E713" s="102">
        <v>1</v>
      </c>
      <c r="F713" s="101">
        <f t="shared" si="59"/>
        <v>1</v>
      </c>
      <c r="G713" s="102">
        <v>3670</v>
      </c>
      <c r="H713" s="102">
        <f t="shared" si="58"/>
        <v>4110.46</v>
      </c>
      <c r="I713" s="102">
        <f t="shared" si="57"/>
        <v>4110.46</v>
      </c>
      <c r="J713" s="190"/>
      <c r="K713" s="45"/>
      <c r="L713" s="147"/>
      <c r="M713" s="147"/>
      <c r="N713" s="147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  <c r="AA713" s="45"/>
      <c r="AB713" s="45"/>
      <c r="AC713" s="45"/>
      <c r="AD713" s="45"/>
      <c r="AE713" s="45"/>
      <c r="AF713" s="45"/>
      <c r="AG713" s="45"/>
      <c r="AH713" s="45"/>
      <c r="AI713" s="45"/>
      <c r="AJ713" s="45"/>
      <c r="AK713" s="45"/>
      <c r="AL713" s="45"/>
      <c r="AM713" s="45"/>
      <c r="AN713" s="45"/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  <c r="BA713" s="45"/>
      <c r="BB713" s="45"/>
      <c r="BC713" s="45"/>
      <c r="BD713" s="45"/>
      <c r="BE713" s="45"/>
      <c r="BF713" s="45"/>
      <c r="BG713" s="45"/>
      <c r="BH713" s="45"/>
      <c r="BI713" s="45"/>
      <c r="BJ713" s="45"/>
      <c r="BK713" s="45"/>
      <c r="BL713" s="45"/>
      <c r="BM713" s="45"/>
      <c r="BN713" s="45"/>
      <c r="BO713" s="45"/>
      <c r="BP713" s="45"/>
      <c r="BQ713" s="45"/>
      <c r="BR713" s="45"/>
      <c r="BS713" s="45"/>
      <c r="BT713" s="45"/>
      <c r="BU713" s="45"/>
      <c r="BV713" s="45"/>
      <c r="BW713" s="45"/>
      <c r="BX713" s="45"/>
      <c r="BY713" s="45"/>
      <c r="BZ713" s="45"/>
      <c r="CA713" s="45"/>
      <c r="CB713" s="45"/>
      <c r="CC713" s="45"/>
      <c r="CD713" s="45"/>
      <c r="CE713" s="45"/>
      <c r="CF713" s="45"/>
      <c r="CG713" s="45"/>
      <c r="CH713" s="45"/>
      <c r="CI713" s="45"/>
      <c r="CJ713" s="45"/>
      <c r="CK713" s="45"/>
      <c r="CL713" s="45"/>
      <c r="CM713" s="45"/>
      <c r="CN713" s="45"/>
      <c r="CO713" s="45"/>
      <c r="CP713" s="45"/>
      <c r="CQ713" s="45"/>
      <c r="CR713" s="45"/>
      <c r="CS713" s="45"/>
      <c r="CT713" s="45"/>
      <c r="CU713" s="45"/>
      <c r="CV713" s="45"/>
      <c r="CW713" s="45"/>
      <c r="CX713" s="45"/>
      <c r="CY713" s="45"/>
      <c r="CZ713" s="45"/>
      <c r="DA713" s="45"/>
      <c r="DB713" s="45"/>
      <c r="DC713" s="45"/>
      <c r="DD713" s="45"/>
      <c r="DE713" s="45"/>
      <c r="DF713" s="45"/>
      <c r="DG713" s="45"/>
      <c r="DH713" s="45"/>
      <c r="DI713" s="45"/>
      <c r="DJ713" s="45"/>
      <c r="DK713" s="45"/>
      <c r="DL713" s="45"/>
      <c r="DM713" s="45"/>
      <c r="DN713" s="45"/>
      <c r="DO713" s="45"/>
      <c r="DP713" s="45"/>
      <c r="DQ713" s="45"/>
    </row>
    <row r="714" spans="2:121" s="44" customFormat="1" ht="11.25" x14ac:dyDescent="0.2">
      <c r="B714" s="106" t="s">
        <v>798</v>
      </c>
      <c r="C714" s="91" t="s">
        <v>1360</v>
      </c>
      <c r="D714" s="108" t="s">
        <v>751</v>
      </c>
      <c r="E714" s="102">
        <v>1</v>
      </c>
      <c r="F714" s="101">
        <f t="shared" si="59"/>
        <v>1</v>
      </c>
      <c r="G714" s="102">
        <v>186.74</v>
      </c>
      <c r="H714" s="102">
        <f t="shared" si="58"/>
        <v>209.15</v>
      </c>
      <c r="I714" s="102">
        <f t="shared" si="57"/>
        <v>209.15</v>
      </c>
      <c r="J714" s="190"/>
      <c r="K714" s="45"/>
      <c r="L714" s="147"/>
      <c r="M714" s="147"/>
      <c r="N714" s="147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  <c r="AA714" s="45"/>
      <c r="AB714" s="45"/>
      <c r="AC714" s="45"/>
      <c r="AD714" s="45"/>
      <c r="AE714" s="45"/>
      <c r="AF714" s="45"/>
      <c r="AG714" s="45"/>
      <c r="AH714" s="45"/>
      <c r="AI714" s="45"/>
      <c r="AJ714" s="45"/>
      <c r="AK714" s="45"/>
      <c r="AL714" s="45"/>
      <c r="AM714" s="45"/>
      <c r="AN714" s="45"/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  <c r="BA714" s="45"/>
      <c r="BB714" s="45"/>
      <c r="BC714" s="45"/>
      <c r="BD714" s="45"/>
      <c r="BE714" s="45"/>
      <c r="BF714" s="45"/>
      <c r="BG714" s="45"/>
      <c r="BH714" s="45"/>
      <c r="BI714" s="45"/>
      <c r="BJ714" s="45"/>
      <c r="BK714" s="45"/>
      <c r="BL714" s="45"/>
      <c r="BM714" s="45"/>
      <c r="BN714" s="45"/>
      <c r="BO714" s="45"/>
      <c r="BP714" s="45"/>
      <c r="BQ714" s="45"/>
      <c r="BR714" s="45"/>
      <c r="BS714" s="45"/>
      <c r="BT714" s="45"/>
      <c r="BU714" s="45"/>
      <c r="BV714" s="45"/>
      <c r="BW714" s="45"/>
      <c r="BX714" s="45"/>
      <c r="BY714" s="45"/>
      <c r="BZ714" s="45"/>
      <c r="CA714" s="45"/>
      <c r="CB714" s="45"/>
      <c r="CC714" s="45"/>
      <c r="CD714" s="45"/>
      <c r="CE714" s="45"/>
      <c r="CF714" s="45"/>
      <c r="CG714" s="45"/>
      <c r="CH714" s="45"/>
      <c r="CI714" s="45"/>
      <c r="CJ714" s="45"/>
      <c r="CK714" s="45"/>
      <c r="CL714" s="45"/>
      <c r="CM714" s="45"/>
      <c r="CN714" s="45"/>
      <c r="CO714" s="45"/>
      <c r="CP714" s="45"/>
      <c r="CQ714" s="45"/>
      <c r="CR714" s="45"/>
      <c r="CS714" s="45"/>
      <c r="CT714" s="45"/>
      <c r="CU714" s="45"/>
      <c r="CV714" s="45"/>
      <c r="CW714" s="45"/>
      <c r="CX714" s="45"/>
      <c r="CY714" s="45"/>
      <c r="CZ714" s="45"/>
      <c r="DA714" s="45"/>
      <c r="DB714" s="45"/>
      <c r="DC714" s="45"/>
      <c r="DD714" s="45"/>
      <c r="DE714" s="45"/>
      <c r="DF714" s="45"/>
      <c r="DG714" s="45"/>
      <c r="DH714" s="45"/>
      <c r="DI714" s="45"/>
      <c r="DJ714" s="45"/>
      <c r="DK714" s="45"/>
      <c r="DL714" s="45"/>
      <c r="DM714" s="45"/>
      <c r="DN714" s="45"/>
      <c r="DO714" s="45"/>
      <c r="DP714" s="45"/>
      <c r="DQ714" s="45"/>
    </row>
    <row r="715" spans="2:121" s="44" customFormat="1" ht="11.25" x14ac:dyDescent="0.2">
      <c r="B715" s="106" t="s">
        <v>799</v>
      </c>
      <c r="C715" s="91" t="s">
        <v>1361</v>
      </c>
      <c r="D715" s="108" t="s">
        <v>751</v>
      </c>
      <c r="E715" s="102">
        <v>2</v>
      </c>
      <c r="F715" s="101">
        <f t="shared" si="59"/>
        <v>2</v>
      </c>
      <c r="G715" s="102">
        <v>3423.69</v>
      </c>
      <c r="H715" s="102">
        <f t="shared" si="58"/>
        <v>3834.59</v>
      </c>
      <c r="I715" s="102">
        <f t="shared" si="57"/>
        <v>7669.18</v>
      </c>
      <c r="J715" s="190"/>
      <c r="K715" s="45"/>
      <c r="L715" s="147"/>
      <c r="M715" s="147"/>
      <c r="N715" s="147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  <c r="AA715" s="45"/>
      <c r="AB715" s="45"/>
      <c r="AC715" s="45"/>
      <c r="AD715" s="45"/>
      <c r="AE715" s="45"/>
      <c r="AF715" s="45"/>
      <c r="AG715" s="45"/>
      <c r="AH715" s="45"/>
      <c r="AI715" s="45"/>
      <c r="AJ715" s="45"/>
      <c r="AK715" s="45"/>
      <c r="AL715" s="45"/>
      <c r="AM715" s="45"/>
      <c r="AN715" s="45"/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  <c r="BA715" s="45"/>
      <c r="BB715" s="45"/>
      <c r="BC715" s="45"/>
      <c r="BD715" s="45"/>
      <c r="BE715" s="45"/>
      <c r="BF715" s="45"/>
      <c r="BG715" s="45"/>
      <c r="BH715" s="45"/>
      <c r="BI715" s="45"/>
      <c r="BJ715" s="45"/>
      <c r="BK715" s="45"/>
      <c r="BL715" s="45"/>
      <c r="BM715" s="45"/>
      <c r="BN715" s="45"/>
      <c r="BO715" s="45"/>
      <c r="BP715" s="45"/>
      <c r="BQ715" s="45"/>
      <c r="BR715" s="45"/>
      <c r="BS715" s="45"/>
      <c r="BT715" s="45"/>
      <c r="BU715" s="45"/>
      <c r="BV715" s="45"/>
      <c r="BW715" s="45"/>
      <c r="BX715" s="45"/>
      <c r="BY715" s="45"/>
      <c r="BZ715" s="45"/>
      <c r="CA715" s="45"/>
      <c r="CB715" s="45"/>
      <c r="CC715" s="45"/>
      <c r="CD715" s="45"/>
      <c r="CE715" s="45"/>
      <c r="CF715" s="45"/>
      <c r="CG715" s="45"/>
      <c r="CH715" s="45"/>
      <c r="CI715" s="45"/>
      <c r="CJ715" s="45"/>
      <c r="CK715" s="45"/>
      <c r="CL715" s="45"/>
      <c r="CM715" s="45"/>
      <c r="CN715" s="45"/>
      <c r="CO715" s="45"/>
      <c r="CP715" s="45"/>
      <c r="CQ715" s="45"/>
      <c r="CR715" s="45"/>
      <c r="CS715" s="45"/>
      <c r="CT715" s="45"/>
      <c r="CU715" s="45"/>
      <c r="CV715" s="45"/>
      <c r="CW715" s="45"/>
      <c r="CX715" s="45"/>
      <c r="CY715" s="45"/>
      <c r="CZ715" s="45"/>
      <c r="DA715" s="45"/>
      <c r="DB715" s="45"/>
      <c r="DC715" s="45"/>
      <c r="DD715" s="45"/>
      <c r="DE715" s="45"/>
      <c r="DF715" s="45"/>
      <c r="DG715" s="45"/>
      <c r="DH715" s="45"/>
      <c r="DI715" s="45"/>
      <c r="DJ715" s="45"/>
      <c r="DK715" s="45"/>
      <c r="DL715" s="45"/>
      <c r="DM715" s="45"/>
      <c r="DN715" s="45"/>
      <c r="DO715" s="45"/>
      <c r="DP715" s="45"/>
      <c r="DQ715" s="45"/>
    </row>
    <row r="716" spans="2:121" s="44" customFormat="1" ht="11.25" x14ac:dyDescent="0.2">
      <c r="B716" s="106" t="s">
        <v>800</v>
      </c>
      <c r="C716" s="91" t="s">
        <v>1362</v>
      </c>
      <c r="D716" s="108" t="s">
        <v>751</v>
      </c>
      <c r="E716" s="102">
        <v>2</v>
      </c>
      <c r="F716" s="101">
        <f t="shared" si="59"/>
        <v>2</v>
      </c>
      <c r="G716" s="102">
        <v>67.81</v>
      </c>
      <c r="H716" s="102">
        <f t="shared" si="58"/>
        <v>75.95</v>
      </c>
      <c r="I716" s="102">
        <f t="shared" si="57"/>
        <v>151.9</v>
      </c>
      <c r="J716" s="190"/>
      <c r="K716" s="45"/>
      <c r="L716" s="147"/>
      <c r="M716" s="147"/>
      <c r="N716" s="147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  <c r="AA716" s="45"/>
      <c r="AB716" s="45"/>
      <c r="AC716" s="45"/>
      <c r="AD716" s="45"/>
      <c r="AE716" s="45"/>
      <c r="AF716" s="45"/>
      <c r="AG716" s="45"/>
      <c r="AH716" s="45"/>
      <c r="AI716" s="45"/>
      <c r="AJ716" s="45"/>
      <c r="AK716" s="45"/>
      <c r="AL716" s="45"/>
      <c r="AM716" s="45"/>
      <c r="AN716" s="45"/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  <c r="BA716" s="45"/>
      <c r="BB716" s="45"/>
      <c r="BC716" s="45"/>
      <c r="BD716" s="45"/>
      <c r="BE716" s="45"/>
      <c r="BF716" s="45"/>
      <c r="BG716" s="45"/>
      <c r="BH716" s="45"/>
      <c r="BI716" s="45"/>
      <c r="BJ716" s="45"/>
      <c r="BK716" s="45"/>
      <c r="BL716" s="45"/>
      <c r="BM716" s="45"/>
      <c r="BN716" s="45"/>
      <c r="BO716" s="45"/>
      <c r="BP716" s="45"/>
      <c r="BQ716" s="45"/>
      <c r="BR716" s="45"/>
      <c r="BS716" s="45"/>
      <c r="BT716" s="45"/>
      <c r="BU716" s="45"/>
      <c r="BV716" s="45"/>
      <c r="BW716" s="45"/>
      <c r="BX716" s="45"/>
      <c r="BY716" s="45"/>
      <c r="BZ716" s="45"/>
      <c r="CA716" s="45"/>
      <c r="CB716" s="45"/>
      <c r="CC716" s="45"/>
      <c r="CD716" s="45"/>
      <c r="CE716" s="45"/>
      <c r="CF716" s="45"/>
      <c r="CG716" s="45"/>
      <c r="CH716" s="45"/>
      <c r="CI716" s="45"/>
      <c r="CJ716" s="45"/>
      <c r="CK716" s="45"/>
      <c r="CL716" s="45"/>
      <c r="CM716" s="45"/>
      <c r="CN716" s="45"/>
      <c r="CO716" s="45"/>
      <c r="CP716" s="45"/>
      <c r="CQ716" s="45"/>
      <c r="CR716" s="45"/>
      <c r="CS716" s="45"/>
      <c r="CT716" s="45"/>
      <c r="CU716" s="45"/>
      <c r="CV716" s="45"/>
      <c r="CW716" s="45"/>
      <c r="CX716" s="45"/>
      <c r="CY716" s="45"/>
      <c r="CZ716" s="45"/>
      <c r="DA716" s="45"/>
      <c r="DB716" s="45"/>
      <c r="DC716" s="45"/>
      <c r="DD716" s="45"/>
      <c r="DE716" s="45"/>
      <c r="DF716" s="45"/>
      <c r="DG716" s="45"/>
      <c r="DH716" s="45"/>
      <c r="DI716" s="45"/>
      <c r="DJ716" s="45"/>
      <c r="DK716" s="45"/>
      <c r="DL716" s="45"/>
      <c r="DM716" s="45"/>
      <c r="DN716" s="45"/>
      <c r="DO716" s="45"/>
      <c r="DP716" s="45"/>
      <c r="DQ716" s="45"/>
    </row>
    <row r="717" spans="2:121" s="44" customFormat="1" ht="22.5" x14ac:dyDescent="0.2">
      <c r="B717" s="106" t="s">
        <v>801</v>
      </c>
      <c r="C717" s="91" t="s">
        <v>1363</v>
      </c>
      <c r="D717" s="108" t="s">
        <v>159</v>
      </c>
      <c r="E717" s="102">
        <v>1</v>
      </c>
      <c r="F717" s="101">
        <f t="shared" si="59"/>
        <v>1</v>
      </c>
      <c r="G717" s="102">
        <v>16335</v>
      </c>
      <c r="H717" s="102">
        <f t="shared" si="58"/>
        <v>18295.46</v>
      </c>
      <c r="I717" s="102">
        <f t="shared" si="57"/>
        <v>18295.46</v>
      </c>
      <c r="J717" s="190"/>
      <c r="K717" s="45"/>
      <c r="L717" s="147"/>
      <c r="M717" s="147"/>
      <c r="N717" s="147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  <c r="AA717" s="45"/>
      <c r="AB717" s="45"/>
      <c r="AC717" s="45"/>
      <c r="AD717" s="45"/>
      <c r="AE717" s="45"/>
      <c r="AF717" s="45"/>
      <c r="AG717" s="45"/>
      <c r="AH717" s="45"/>
      <c r="AI717" s="45"/>
      <c r="AJ717" s="45"/>
      <c r="AK717" s="45"/>
      <c r="AL717" s="45"/>
      <c r="AM717" s="45"/>
      <c r="AN717" s="45"/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  <c r="BA717" s="45"/>
      <c r="BB717" s="45"/>
      <c r="BC717" s="45"/>
      <c r="BD717" s="45"/>
      <c r="BE717" s="45"/>
      <c r="BF717" s="45"/>
      <c r="BG717" s="45"/>
      <c r="BH717" s="45"/>
      <c r="BI717" s="45"/>
      <c r="BJ717" s="45"/>
      <c r="BK717" s="45"/>
      <c r="BL717" s="45"/>
      <c r="BM717" s="45"/>
      <c r="BN717" s="45"/>
      <c r="BO717" s="45"/>
      <c r="BP717" s="45"/>
      <c r="BQ717" s="45"/>
      <c r="BR717" s="45"/>
      <c r="BS717" s="45"/>
      <c r="BT717" s="45"/>
      <c r="BU717" s="45"/>
      <c r="BV717" s="45"/>
      <c r="BW717" s="45"/>
      <c r="BX717" s="45"/>
      <c r="BY717" s="45"/>
      <c r="BZ717" s="45"/>
      <c r="CA717" s="45"/>
      <c r="CB717" s="45"/>
      <c r="CC717" s="45"/>
      <c r="CD717" s="45"/>
      <c r="CE717" s="45"/>
      <c r="CF717" s="45"/>
      <c r="CG717" s="45"/>
      <c r="CH717" s="45"/>
      <c r="CI717" s="45"/>
      <c r="CJ717" s="45"/>
      <c r="CK717" s="45"/>
      <c r="CL717" s="45"/>
      <c r="CM717" s="45"/>
      <c r="CN717" s="45"/>
      <c r="CO717" s="45"/>
      <c r="CP717" s="45"/>
      <c r="CQ717" s="45"/>
      <c r="CR717" s="45"/>
      <c r="CS717" s="45"/>
      <c r="CT717" s="45"/>
      <c r="CU717" s="45"/>
      <c r="CV717" s="45"/>
      <c r="CW717" s="45"/>
      <c r="CX717" s="45"/>
      <c r="CY717" s="45"/>
      <c r="CZ717" s="45"/>
      <c r="DA717" s="45"/>
      <c r="DB717" s="45"/>
      <c r="DC717" s="45"/>
      <c r="DD717" s="45"/>
      <c r="DE717" s="45"/>
      <c r="DF717" s="45"/>
      <c r="DG717" s="45"/>
      <c r="DH717" s="45"/>
      <c r="DI717" s="45"/>
      <c r="DJ717" s="45"/>
      <c r="DK717" s="45"/>
      <c r="DL717" s="45"/>
      <c r="DM717" s="45"/>
      <c r="DN717" s="45"/>
      <c r="DO717" s="45"/>
      <c r="DP717" s="45"/>
      <c r="DQ717" s="45"/>
    </row>
    <row r="718" spans="2:121" s="44" customFormat="1" ht="22.5" x14ac:dyDescent="0.2">
      <c r="B718" s="106" t="s">
        <v>802</v>
      </c>
      <c r="C718" s="91" t="s">
        <v>1364</v>
      </c>
      <c r="D718" s="108" t="s">
        <v>23</v>
      </c>
      <c r="E718" s="102">
        <v>300</v>
      </c>
      <c r="F718" s="101">
        <f t="shared" si="59"/>
        <v>300</v>
      </c>
      <c r="G718" s="102">
        <v>1.63</v>
      </c>
      <c r="H718" s="102">
        <f t="shared" si="58"/>
        <v>1.83</v>
      </c>
      <c r="I718" s="102">
        <f t="shared" si="57"/>
        <v>549</v>
      </c>
      <c r="J718" s="190"/>
      <c r="K718" s="45"/>
      <c r="L718" s="147"/>
      <c r="M718" s="147"/>
      <c r="N718" s="147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  <c r="AA718" s="45"/>
      <c r="AB718" s="45"/>
      <c r="AC718" s="45"/>
      <c r="AD718" s="45"/>
      <c r="AE718" s="45"/>
      <c r="AF718" s="45"/>
      <c r="AG718" s="45"/>
      <c r="AH718" s="45"/>
      <c r="AI718" s="45"/>
      <c r="AJ718" s="45"/>
      <c r="AK718" s="45"/>
      <c r="AL718" s="45"/>
      <c r="AM718" s="45"/>
      <c r="AN718" s="45"/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  <c r="BA718" s="45"/>
      <c r="BB718" s="45"/>
      <c r="BC718" s="45"/>
      <c r="BD718" s="45"/>
      <c r="BE718" s="45"/>
      <c r="BF718" s="45"/>
      <c r="BG718" s="45"/>
      <c r="BH718" s="45"/>
      <c r="BI718" s="45"/>
      <c r="BJ718" s="45"/>
      <c r="BK718" s="45"/>
      <c r="BL718" s="45"/>
      <c r="BM718" s="45"/>
      <c r="BN718" s="45"/>
      <c r="BO718" s="45"/>
      <c r="BP718" s="45"/>
      <c r="BQ718" s="45"/>
      <c r="BR718" s="45"/>
      <c r="BS718" s="45"/>
      <c r="BT718" s="45"/>
      <c r="BU718" s="45"/>
      <c r="BV718" s="45"/>
      <c r="BW718" s="45"/>
      <c r="BX718" s="45"/>
      <c r="BY718" s="45"/>
      <c r="BZ718" s="45"/>
      <c r="CA718" s="45"/>
      <c r="CB718" s="45"/>
      <c r="CC718" s="45"/>
      <c r="CD718" s="45"/>
      <c r="CE718" s="45"/>
      <c r="CF718" s="45"/>
      <c r="CG718" s="45"/>
      <c r="CH718" s="45"/>
      <c r="CI718" s="45"/>
      <c r="CJ718" s="45"/>
      <c r="CK718" s="45"/>
      <c r="CL718" s="45"/>
      <c r="CM718" s="45"/>
      <c r="CN718" s="45"/>
      <c r="CO718" s="45"/>
      <c r="CP718" s="45"/>
      <c r="CQ718" s="45"/>
      <c r="CR718" s="45"/>
      <c r="CS718" s="45"/>
      <c r="CT718" s="45"/>
      <c r="CU718" s="45"/>
      <c r="CV718" s="45"/>
      <c r="CW718" s="45"/>
      <c r="CX718" s="45"/>
      <c r="CY718" s="45"/>
      <c r="CZ718" s="45"/>
      <c r="DA718" s="45"/>
      <c r="DB718" s="45"/>
      <c r="DC718" s="45"/>
      <c r="DD718" s="45"/>
      <c r="DE718" s="45"/>
      <c r="DF718" s="45"/>
      <c r="DG718" s="45"/>
      <c r="DH718" s="45"/>
      <c r="DI718" s="45"/>
      <c r="DJ718" s="45"/>
      <c r="DK718" s="45"/>
      <c r="DL718" s="45"/>
      <c r="DM718" s="45"/>
      <c r="DN718" s="45"/>
      <c r="DO718" s="45"/>
      <c r="DP718" s="45"/>
      <c r="DQ718" s="45"/>
    </row>
    <row r="719" spans="2:121" s="44" customFormat="1" ht="22.5" x14ac:dyDescent="0.2">
      <c r="B719" s="106" t="s">
        <v>803</v>
      </c>
      <c r="C719" s="91" t="s">
        <v>1365</v>
      </c>
      <c r="D719" s="108" t="s">
        <v>23</v>
      </c>
      <c r="E719" s="102">
        <v>170</v>
      </c>
      <c r="F719" s="101">
        <f t="shared" si="59"/>
        <v>170</v>
      </c>
      <c r="G719" s="102">
        <v>7.84</v>
      </c>
      <c r="H719" s="102">
        <f t="shared" si="58"/>
        <v>8.7799999999999994</v>
      </c>
      <c r="I719" s="102">
        <f t="shared" si="57"/>
        <v>1492.6</v>
      </c>
      <c r="J719" s="190"/>
      <c r="K719" s="45"/>
      <c r="L719" s="147"/>
      <c r="M719" s="147"/>
      <c r="N719" s="147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  <c r="AA719" s="45"/>
      <c r="AB719" s="45"/>
      <c r="AC719" s="45"/>
      <c r="AD719" s="45"/>
      <c r="AE719" s="45"/>
      <c r="AF719" s="45"/>
      <c r="AG719" s="45"/>
      <c r="AH719" s="45"/>
      <c r="AI719" s="45"/>
      <c r="AJ719" s="45"/>
      <c r="AK719" s="45"/>
      <c r="AL719" s="45"/>
      <c r="AM719" s="45"/>
      <c r="AN719" s="45"/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  <c r="BA719" s="45"/>
      <c r="BB719" s="45"/>
      <c r="BC719" s="45"/>
      <c r="BD719" s="45"/>
      <c r="BE719" s="45"/>
      <c r="BF719" s="45"/>
      <c r="BG719" s="45"/>
      <c r="BH719" s="45"/>
      <c r="BI719" s="45"/>
      <c r="BJ719" s="45"/>
      <c r="BK719" s="45"/>
      <c r="BL719" s="45"/>
      <c r="BM719" s="45"/>
      <c r="BN719" s="45"/>
      <c r="BO719" s="45"/>
      <c r="BP719" s="45"/>
      <c r="BQ719" s="45"/>
      <c r="BR719" s="45"/>
      <c r="BS719" s="45"/>
      <c r="BT719" s="45"/>
      <c r="BU719" s="45"/>
      <c r="BV719" s="45"/>
      <c r="BW719" s="45"/>
      <c r="BX719" s="45"/>
      <c r="BY719" s="45"/>
      <c r="BZ719" s="45"/>
      <c r="CA719" s="45"/>
      <c r="CB719" s="45"/>
      <c r="CC719" s="45"/>
      <c r="CD719" s="45"/>
      <c r="CE719" s="45"/>
      <c r="CF719" s="45"/>
      <c r="CG719" s="45"/>
      <c r="CH719" s="45"/>
      <c r="CI719" s="45"/>
      <c r="CJ719" s="45"/>
      <c r="CK719" s="45"/>
      <c r="CL719" s="45"/>
      <c r="CM719" s="45"/>
      <c r="CN719" s="45"/>
      <c r="CO719" s="45"/>
      <c r="CP719" s="45"/>
      <c r="CQ719" s="45"/>
      <c r="CR719" s="45"/>
      <c r="CS719" s="45"/>
      <c r="CT719" s="45"/>
      <c r="CU719" s="45"/>
      <c r="CV719" s="45"/>
      <c r="CW719" s="45"/>
      <c r="CX719" s="45"/>
      <c r="CY719" s="45"/>
      <c r="CZ719" s="45"/>
      <c r="DA719" s="45"/>
      <c r="DB719" s="45"/>
      <c r="DC719" s="45"/>
      <c r="DD719" s="45"/>
      <c r="DE719" s="45"/>
      <c r="DF719" s="45"/>
      <c r="DG719" s="45"/>
      <c r="DH719" s="45"/>
      <c r="DI719" s="45"/>
      <c r="DJ719" s="45"/>
      <c r="DK719" s="45"/>
      <c r="DL719" s="45"/>
      <c r="DM719" s="45"/>
      <c r="DN719" s="45"/>
      <c r="DO719" s="45"/>
      <c r="DP719" s="45"/>
      <c r="DQ719" s="45"/>
    </row>
    <row r="720" spans="2:121" s="44" customFormat="1" ht="11.25" x14ac:dyDescent="0.2">
      <c r="B720" s="106" t="s">
        <v>804</v>
      </c>
      <c r="C720" s="91" t="s">
        <v>1366</v>
      </c>
      <c r="D720" s="108" t="s">
        <v>751</v>
      </c>
      <c r="E720" s="102">
        <v>2</v>
      </c>
      <c r="F720" s="101">
        <f t="shared" si="59"/>
        <v>2</v>
      </c>
      <c r="G720" s="102">
        <v>597.25</v>
      </c>
      <c r="H720" s="102">
        <f t="shared" si="58"/>
        <v>668.93</v>
      </c>
      <c r="I720" s="102">
        <f t="shared" si="57"/>
        <v>1337.86</v>
      </c>
      <c r="J720" s="190"/>
      <c r="K720" s="45"/>
      <c r="L720" s="147"/>
      <c r="M720" s="147"/>
      <c r="N720" s="147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  <c r="AA720" s="45"/>
      <c r="AB720" s="45"/>
      <c r="AC720" s="45"/>
      <c r="AD720" s="45"/>
      <c r="AE720" s="45"/>
      <c r="AF720" s="45"/>
      <c r="AG720" s="45"/>
      <c r="AH720" s="45"/>
      <c r="AI720" s="45"/>
      <c r="AJ720" s="45"/>
      <c r="AK720" s="45"/>
      <c r="AL720" s="45"/>
      <c r="AM720" s="45"/>
      <c r="AN720" s="45"/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  <c r="BA720" s="45"/>
      <c r="BB720" s="45"/>
      <c r="BC720" s="45"/>
      <c r="BD720" s="45"/>
      <c r="BE720" s="45"/>
      <c r="BF720" s="45"/>
      <c r="BG720" s="45"/>
      <c r="BH720" s="45"/>
      <c r="BI720" s="45"/>
      <c r="BJ720" s="45"/>
      <c r="BK720" s="45"/>
      <c r="BL720" s="45"/>
      <c r="BM720" s="45"/>
      <c r="BN720" s="45"/>
      <c r="BO720" s="45"/>
      <c r="BP720" s="45"/>
      <c r="BQ720" s="45"/>
      <c r="BR720" s="45"/>
      <c r="BS720" s="45"/>
      <c r="BT720" s="45"/>
      <c r="BU720" s="45"/>
      <c r="BV720" s="45"/>
      <c r="BW720" s="45"/>
      <c r="BX720" s="45"/>
      <c r="BY720" s="45"/>
      <c r="BZ720" s="45"/>
      <c r="CA720" s="45"/>
      <c r="CB720" s="45"/>
      <c r="CC720" s="45"/>
      <c r="CD720" s="45"/>
      <c r="CE720" s="45"/>
      <c r="CF720" s="45"/>
      <c r="CG720" s="45"/>
      <c r="CH720" s="45"/>
      <c r="CI720" s="45"/>
      <c r="CJ720" s="45"/>
      <c r="CK720" s="45"/>
      <c r="CL720" s="45"/>
      <c r="CM720" s="45"/>
      <c r="CN720" s="45"/>
      <c r="CO720" s="45"/>
      <c r="CP720" s="45"/>
      <c r="CQ720" s="45"/>
      <c r="CR720" s="45"/>
      <c r="CS720" s="45"/>
      <c r="CT720" s="45"/>
      <c r="CU720" s="45"/>
      <c r="CV720" s="45"/>
      <c r="CW720" s="45"/>
      <c r="CX720" s="45"/>
      <c r="CY720" s="45"/>
      <c r="CZ720" s="45"/>
      <c r="DA720" s="45"/>
      <c r="DB720" s="45"/>
      <c r="DC720" s="45"/>
      <c r="DD720" s="45"/>
      <c r="DE720" s="45"/>
      <c r="DF720" s="45"/>
      <c r="DG720" s="45"/>
      <c r="DH720" s="45"/>
      <c r="DI720" s="45"/>
      <c r="DJ720" s="45"/>
      <c r="DK720" s="45"/>
      <c r="DL720" s="45"/>
      <c r="DM720" s="45"/>
      <c r="DN720" s="45"/>
      <c r="DO720" s="45"/>
      <c r="DP720" s="45"/>
      <c r="DQ720" s="45"/>
    </row>
    <row r="721" spans="2:121" s="44" customFormat="1" ht="33.75" x14ac:dyDescent="0.2">
      <c r="B721" s="106" t="s">
        <v>805</v>
      </c>
      <c r="C721" s="91" t="s">
        <v>1367</v>
      </c>
      <c r="D721" s="108" t="s">
        <v>751</v>
      </c>
      <c r="E721" s="102">
        <v>2</v>
      </c>
      <c r="F721" s="101">
        <f t="shared" si="59"/>
        <v>2</v>
      </c>
      <c r="G721" s="102">
        <v>36.409999999999997</v>
      </c>
      <c r="H721" s="102">
        <f t="shared" si="58"/>
        <v>40.78</v>
      </c>
      <c r="I721" s="102">
        <f t="shared" si="57"/>
        <v>81.56</v>
      </c>
      <c r="J721" s="190"/>
      <c r="K721" s="45"/>
      <c r="L721" s="147"/>
      <c r="M721" s="147"/>
      <c r="N721" s="147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  <c r="AA721" s="45"/>
      <c r="AB721" s="45"/>
      <c r="AC721" s="45"/>
      <c r="AD721" s="45"/>
      <c r="AE721" s="45"/>
      <c r="AF721" s="45"/>
      <c r="AG721" s="45"/>
      <c r="AH721" s="45"/>
      <c r="AI721" s="45"/>
      <c r="AJ721" s="45"/>
      <c r="AK721" s="45"/>
      <c r="AL721" s="45"/>
      <c r="AM721" s="45"/>
      <c r="AN721" s="45"/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  <c r="BA721" s="45"/>
      <c r="BB721" s="45"/>
      <c r="BC721" s="45"/>
      <c r="BD721" s="45"/>
      <c r="BE721" s="45"/>
      <c r="BF721" s="45"/>
      <c r="BG721" s="45"/>
      <c r="BH721" s="45"/>
      <c r="BI721" s="45"/>
      <c r="BJ721" s="45"/>
      <c r="BK721" s="45"/>
      <c r="BL721" s="45"/>
      <c r="BM721" s="45"/>
      <c r="BN721" s="45"/>
      <c r="BO721" s="45"/>
      <c r="BP721" s="45"/>
      <c r="BQ721" s="45"/>
      <c r="BR721" s="45"/>
      <c r="BS721" s="45"/>
      <c r="BT721" s="45"/>
      <c r="BU721" s="45"/>
      <c r="BV721" s="45"/>
      <c r="BW721" s="45"/>
      <c r="BX721" s="45"/>
      <c r="BY721" s="45"/>
      <c r="BZ721" s="45"/>
      <c r="CA721" s="45"/>
      <c r="CB721" s="45"/>
      <c r="CC721" s="45"/>
      <c r="CD721" s="45"/>
      <c r="CE721" s="45"/>
      <c r="CF721" s="45"/>
      <c r="CG721" s="45"/>
      <c r="CH721" s="45"/>
      <c r="CI721" s="45"/>
      <c r="CJ721" s="45"/>
      <c r="CK721" s="45"/>
      <c r="CL721" s="45"/>
      <c r="CM721" s="45"/>
      <c r="CN721" s="45"/>
      <c r="CO721" s="45"/>
      <c r="CP721" s="45"/>
      <c r="CQ721" s="45"/>
      <c r="CR721" s="45"/>
      <c r="CS721" s="45"/>
      <c r="CT721" s="45"/>
      <c r="CU721" s="45"/>
      <c r="CV721" s="45"/>
      <c r="CW721" s="45"/>
      <c r="CX721" s="45"/>
      <c r="CY721" s="45"/>
      <c r="CZ721" s="45"/>
      <c r="DA721" s="45"/>
      <c r="DB721" s="45"/>
      <c r="DC721" s="45"/>
      <c r="DD721" s="45"/>
      <c r="DE721" s="45"/>
      <c r="DF721" s="45"/>
      <c r="DG721" s="45"/>
      <c r="DH721" s="45"/>
      <c r="DI721" s="45"/>
      <c r="DJ721" s="45"/>
      <c r="DK721" s="45"/>
      <c r="DL721" s="45"/>
      <c r="DM721" s="45"/>
      <c r="DN721" s="45"/>
      <c r="DO721" s="45"/>
      <c r="DP721" s="45"/>
      <c r="DQ721" s="45"/>
    </row>
    <row r="722" spans="2:121" s="44" customFormat="1" ht="11.25" x14ac:dyDescent="0.2">
      <c r="B722" s="106" t="s">
        <v>806</v>
      </c>
      <c r="C722" s="91" t="s">
        <v>1368</v>
      </c>
      <c r="D722" s="108" t="s">
        <v>751</v>
      </c>
      <c r="E722" s="102">
        <v>2</v>
      </c>
      <c r="F722" s="101">
        <f t="shared" si="59"/>
        <v>2</v>
      </c>
      <c r="G722" s="102">
        <v>58.29</v>
      </c>
      <c r="H722" s="102">
        <f t="shared" si="58"/>
        <v>65.290000000000006</v>
      </c>
      <c r="I722" s="102">
        <f t="shared" si="57"/>
        <v>130.58000000000001</v>
      </c>
      <c r="J722" s="190"/>
      <c r="K722" s="45"/>
      <c r="L722" s="147"/>
      <c r="M722" s="147"/>
      <c r="N722" s="147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  <c r="AA722" s="45"/>
      <c r="AB722" s="45"/>
      <c r="AC722" s="45"/>
      <c r="AD722" s="45"/>
      <c r="AE722" s="45"/>
      <c r="AF722" s="45"/>
      <c r="AG722" s="45"/>
      <c r="AH722" s="45"/>
      <c r="AI722" s="45"/>
      <c r="AJ722" s="45"/>
      <c r="AK722" s="45"/>
      <c r="AL722" s="45"/>
      <c r="AM722" s="45"/>
      <c r="AN722" s="45"/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  <c r="BA722" s="45"/>
      <c r="BB722" s="45"/>
      <c r="BC722" s="45"/>
      <c r="BD722" s="45"/>
      <c r="BE722" s="45"/>
      <c r="BF722" s="45"/>
      <c r="BG722" s="45"/>
      <c r="BH722" s="45"/>
      <c r="BI722" s="45"/>
      <c r="BJ722" s="45"/>
      <c r="BK722" s="45"/>
      <c r="BL722" s="45"/>
      <c r="BM722" s="45"/>
      <c r="BN722" s="45"/>
      <c r="BO722" s="45"/>
      <c r="BP722" s="45"/>
      <c r="BQ722" s="45"/>
      <c r="BR722" s="45"/>
      <c r="BS722" s="45"/>
      <c r="BT722" s="45"/>
      <c r="BU722" s="45"/>
      <c r="BV722" s="45"/>
      <c r="BW722" s="45"/>
      <c r="BX722" s="45"/>
      <c r="BY722" s="45"/>
      <c r="BZ722" s="45"/>
      <c r="CA722" s="45"/>
      <c r="CB722" s="45"/>
      <c r="CC722" s="45"/>
      <c r="CD722" s="45"/>
      <c r="CE722" s="45"/>
      <c r="CF722" s="45"/>
      <c r="CG722" s="45"/>
      <c r="CH722" s="45"/>
      <c r="CI722" s="45"/>
      <c r="CJ722" s="45"/>
      <c r="CK722" s="45"/>
      <c r="CL722" s="45"/>
      <c r="CM722" s="45"/>
      <c r="CN722" s="45"/>
      <c r="CO722" s="45"/>
      <c r="CP722" s="45"/>
      <c r="CQ722" s="45"/>
      <c r="CR722" s="45"/>
      <c r="CS722" s="45"/>
      <c r="CT722" s="45"/>
      <c r="CU722" s="45"/>
      <c r="CV722" s="45"/>
      <c r="CW722" s="45"/>
      <c r="CX722" s="45"/>
      <c r="CY722" s="45"/>
      <c r="CZ722" s="45"/>
      <c r="DA722" s="45"/>
      <c r="DB722" s="45"/>
      <c r="DC722" s="45"/>
      <c r="DD722" s="45"/>
      <c r="DE722" s="45"/>
      <c r="DF722" s="45"/>
      <c r="DG722" s="45"/>
      <c r="DH722" s="45"/>
      <c r="DI722" s="45"/>
      <c r="DJ722" s="45"/>
      <c r="DK722" s="45"/>
      <c r="DL722" s="45"/>
      <c r="DM722" s="45"/>
      <c r="DN722" s="45"/>
      <c r="DO722" s="45"/>
      <c r="DP722" s="45"/>
      <c r="DQ722" s="45"/>
    </row>
    <row r="723" spans="2:121" s="44" customFormat="1" ht="11.25" x14ac:dyDescent="0.2">
      <c r="B723" s="106" t="s">
        <v>807</v>
      </c>
      <c r="C723" s="91" t="s">
        <v>1369</v>
      </c>
      <c r="D723" s="108" t="s">
        <v>751</v>
      </c>
      <c r="E723" s="102">
        <v>1</v>
      </c>
      <c r="F723" s="101">
        <f t="shared" si="59"/>
        <v>1</v>
      </c>
      <c r="G723" s="102">
        <v>15.45</v>
      </c>
      <c r="H723" s="102">
        <f t="shared" si="58"/>
        <v>17.3</v>
      </c>
      <c r="I723" s="102">
        <f t="shared" si="57"/>
        <v>17.3</v>
      </c>
      <c r="J723" s="190"/>
      <c r="K723" s="45"/>
      <c r="L723" s="147"/>
      <c r="M723" s="147"/>
      <c r="N723" s="147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  <c r="AA723" s="45"/>
      <c r="AB723" s="45"/>
      <c r="AC723" s="45"/>
      <c r="AD723" s="45"/>
      <c r="AE723" s="45"/>
      <c r="AF723" s="45"/>
      <c r="AG723" s="45"/>
      <c r="AH723" s="45"/>
      <c r="AI723" s="45"/>
      <c r="AJ723" s="45"/>
      <c r="AK723" s="45"/>
      <c r="AL723" s="45"/>
      <c r="AM723" s="45"/>
      <c r="AN723" s="45"/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  <c r="BA723" s="45"/>
      <c r="BB723" s="45"/>
      <c r="BC723" s="45"/>
      <c r="BD723" s="45"/>
      <c r="BE723" s="45"/>
      <c r="BF723" s="45"/>
      <c r="BG723" s="45"/>
      <c r="BH723" s="45"/>
      <c r="BI723" s="45"/>
      <c r="BJ723" s="45"/>
      <c r="BK723" s="45"/>
      <c r="BL723" s="45"/>
      <c r="BM723" s="45"/>
      <c r="BN723" s="45"/>
      <c r="BO723" s="45"/>
      <c r="BP723" s="45"/>
      <c r="BQ723" s="45"/>
      <c r="BR723" s="45"/>
      <c r="BS723" s="45"/>
      <c r="BT723" s="45"/>
      <c r="BU723" s="45"/>
      <c r="BV723" s="45"/>
      <c r="BW723" s="45"/>
      <c r="BX723" s="45"/>
      <c r="BY723" s="45"/>
      <c r="BZ723" s="45"/>
      <c r="CA723" s="45"/>
      <c r="CB723" s="45"/>
      <c r="CC723" s="45"/>
      <c r="CD723" s="45"/>
      <c r="CE723" s="45"/>
      <c r="CF723" s="45"/>
      <c r="CG723" s="45"/>
      <c r="CH723" s="45"/>
      <c r="CI723" s="45"/>
      <c r="CJ723" s="45"/>
      <c r="CK723" s="45"/>
      <c r="CL723" s="45"/>
      <c r="CM723" s="45"/>
      <c r="CN723" s="45"/>
      <c r="CO723" s="45"/>
      <c r="CP723" s="45"/>
      <c r="CQ723" s="45"/>
      <c r="CR723" s="45"/>
      <c r="CS723" s="45"/>
      <c r="CT723" s="45"/>
      <c r="CU723" s="45"/>
      <c r="CV723" s="45"/>
      <c r="CW723" s="45"/>
      <c r="CX723" s="45"/>
      <c r="CY723" s="45"/>
      <c r="CZ723" s="45"/>
      <c r="DA723" s="45"/>
      <c r="DB723" s="45"/>
      <c r="DC723" s="45"/>
      <c r="DD723" s="45"/>
      <c r="DE723" s="45"/>
      <c r="DF723" s="45"/>
      <c r="DG723" s="45"/>
      <c r="DH723" s="45"/>
      <c r="DI723" s="45"/>
      <c r="DJ723" s="45"/>
      <c r="DK723" s="45"/>
      <c r="DL723" s="45"/>
      <c r="DM723" s="45"/>
      <c r="DN723" s="45"/>
      <c r="DO723" s="45"/>
      <c r="DP723" s="45"/>
      <c r="DQ723" s="45"/>
    </row>
    <row r="724" spans="2:121" s="44" customFormat="1" ht="22.5" x14ac:dyDescent="0.2">
      <c r="B724" s="106" t="s">
        <v>808</v>
      </c>
      <c r="C724" s="91" t="s">
        <v>1370</v>
      </c>
      <c r="D724" s="108" t="s">
        <v>869</v>
      </c>
      <c r="E724" s="102">
        <v>5</v>
      </c>
      <c r="F724" s="101">
        <f t="shared" si="59"/>
        <v>5</v>
      </c>
      <c r="G724" s="102">
        <v>5.92</v>
      </c>
      <c r="H724" s="102">
        <f t="shared" si="58"/>
        <v>6.63</v>
      </c>
      <c r="I724" s="102">
        <f t="shared" si="57"/>
        <v>33.15</v>
      </c>
      <c r="J724" s="190"/>
      <c r="K724" s="45"/>
      <c r="L724" s="147"/>
      <c r="M724" s="147"/>
      <c r="N724" s="147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  <c r="AA724" s="45"/>
      <c r="AB724" s="45"/>
      <c r="AC724" s="45"/>
      <c r="AD724" s="45"/>
      <c r="AE724" s="45"/>
      <c r="AF724" s="45"/>
      <c r="AG724" s="45"/>
      <c r="AH724" s="45"/>
      <c r="AI724" s="45"/>
      <c r="AJ724" s="45"/>
      <c r="AK724" s="45"/>
      <c r="AL724" s="45"/>
      <c r="AM724" s="45"/>
      <c r="AN724" s="45"/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  <c r="BA724" s="45"/>
      <c r="BB724" s="45"/>
      <c r="BC724" s="45"/>
      <c r="BD724" s="45"/>
      <c r="BE724" s="45"/>
      <c r="BF724" s="45"/>
      <c r="BG724" s="45"/>
      <c r="BH724" s="45"/>
      <c r="BI724" s="45"/>
      <c r="BJ724" s="45"/>
      <c r="BK724" s="45"/>
      <c r="BL724" s="45"/>
      <c r="BM724" s="45"/>
      <c r="BN724" s="45"/>
      <c r="BO724" s="45"/>
      <c r="BP724" s="45"/>
      <c r="BQ724" s="45"/>
      <c r="BR724" s="45"/>
      <c r="BS724" s="45"/>
      <c r="BT724" s="45"/>
      <c r="BU724" s="45"/>
      <c r="BV724" s="45"/>
      <c r="BW724" s="45"/>
      <c r="BX724" s="45"/>
      <c r="BY724" s="45"/>
      <c r="BZ724" s="45"/>
      <c r="CA724" s="45"/>
      <c r="CB724" s="45"/>
      <c r="CC724" s="45"/>
      <c r="CD724" s="45"/>
      <c r="CE724" s="45"/>
      <c r="CF724" s="45"/>
      <c r="CG724" s="45"/>
      <c r="CH724" s="45"/>
      <c r="CI724" s="45"/>
      <c r="CJ724" s="45"/>
      <c r="CK724" s="45"/>
      <c r="CL724" s="45"/>
      <c r="CM724" s="45"/>
      <c r="CN724" s="45"/>
      <c r="CO724" s="45"/>
      <c r="CP724" s="45"/>
      <c r="CQ724" s="45"/>
      <c r="CR724" s="45"/>
      <c r="CS724" s="45"/>
      <c r="CT724" s="45"/>
      <c r="CU724" s="45"/>
      <c r="CV724" s="45"/>
      <c r="CW724" s="45"/>
      <c r="CX724" s="45"/>
      <c r="CY724" s="45"/>
      <c r="CZ724" s="45"/>
      <c r="DA724" s="45"/>
      <c r="DB724" s="45"/>
      <c r="DC724" s="45"/>
      <c r="DD724" s="45"/>
      <c r="DE724" s="45"/>
      <c r="DF724" s="45"/>
      <c r="DG724" s="45"/>
      <c r="DH724" s="45"/>
      <c r="DI724" s="45"/>
      <c r="DJ724" s="45"/>
      <c r="DK724" s="45"/>
      <c r="DL724" s="45"/>
      <c r="DM724" s="45"/>
      <c r="DN724" s="45"/>
      <c r="DO724" s="45"/>
      <c r="DP724" s="45"/>
      <c r="DQ724" s="45"/>
    </row>
    <row r="725" spans="2:121" s="44" customFormat="1" ht="22.5" x14ac:dyDescent="0.2">
      <c r="B725" s="106" t="s">
        <v>809</v>
      </c>
      <c r="C725" s="91" t="s">
        <v>1371</v>
      </c>
      <c r="D725" s="108" t="s">
        <v>745</v>
      </c>
      <c r="E725" s="102">
        <v>2</v>
      </c>
      <c r="F725" s="101">
        <f t="shared" si="59"/>
        <v>2</v>
      </c>
      <c r="G725" s="102">
        <v>223.92</v>
      </c>
      <c r="H725" s="102">
        <f t="shared" si="58"/>
        <v>250.79</v>
      </c>
      <c r="I725" s="102">
        <f t="shared" si="57"/>
        <v>501.58</v>
      </c>
      <c r="J725" s="190"/>
      <c r="K725" s="45"/>
      <c r="L725" s="147"/>
      <c r="M725" s="147"/>
      <c r="N725" s="147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  <c r="AA725" s="45"/>
      <c r="AB725" s="45"/>
      <c r="AC725" s="45"/>
      <c r="AD725" s="45"/>
      <c r="AE725" s="45"/>
      <c r="AF725" s="45"/>
      <c r="AG725" s="45"/>
      <c r="AH725" s="45"/>
      <c r="AI725" s="45"/>
      <c r="AJ725" s="45"/>
      <c r="AK725" s="45"/>
      <c r="AL725" s="45"/>
      <c r="AM725" s="45"/>
      <c r="AN725" s="45"/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  <c r="BA725" s="45"/>
      <c r="BB725" s="45"/>
      <c r="BC725" s="45"/>
      <c r="BD725" s="45"/>
      <c r="BE725" s="45"/>
      <c r="BF725" s="45"/>
      <c r="BG725" s="45"/>
      <c r="BH725" s="45"/>
      <c r="BI725" s="45"/>
      <c r="BJ725" s="45"/>
      <c r="BK725" s="45"/>
      <c r="BL725" s="45"/>
      <c r="BM725" s="45"/>
      <c r="BN725" s="45"/>
      <c r="BO725" s="45"/>
      <c r="BP725" s="45"/>
      <c r="BQ725" s="45"/>
      <c r="BR725" s="45"/>
      <c r="BS725" s="45"/>
      <c r="BT725" s="45"/>
      <c r="BU725" s="45"/>
      <c r="BV725" s="45"/>
      <c r="BW725" s="45"/>
      <c r="BX725" s="45"/>
      <c r="BY725" s="45"/>
      <c r="BZ725" s="45"/>
      <c r="CA725" s="45"/>
      <c r="CB725" s="45"/>
      <c r="CC725" s="45"/>
      <c r="CD725" s="45"/>
      <c r="CE725" s="45"/>
      <c r="CF725" s="45"/>
      <c r="CG725" s="45"/>
      <c r="CH725" s="45"/>
      <c r="CI725" s="45"/>
      <c r="CJ725" s="45"/>
      <c r="CK725" s="45"/>
      <c r="CL725" s="45"/>
      <c r="CM725" s="45"/>
      <c r="CN725" s="45"/>
      <c r="CO725" s="45"/>
      <c r="CP725" s="45"/>
      <c r="CQ725" s="45"/>
      <c r="CR725" s="45"/>
      <c r="CS725" s="45"/>
      <c r="CT725" s="45"/>
      <c r="CU725" s="45"/>
      <c r="CV725" s="45"/>
      <c r="CW725" s="45"/>
      <c r="CX725" s="45"/>
      <c r="CY725" s="45"/>
      <c r="CZ725" s="45"/>
      <c r="DA725" s="45"/>
      <c r="DB725" s="45"/>
      <c r="DC725" s="45"/>
      <c r="DD725" s="45"/>
      <c r="DE725" s="45"/>
      <c r="DF725" s="45"/>
      <c r="DG725" s="45"/>
      <c r="DH725" s="45"/>
      <c r="DI725" s="45"/>
      <c r="DJ725" s="45"/>
      <c r="DK725" s="45"/>
      <c r="DL725" s="45"/>
      <c r="DM725" s="45"/>
      <c r="DN725" s="45"/>
      <c r="DO725" s="45"/>
      <c r="DP725" s="45"/>
      <c r="DQ725" s="45"/>
    </row>
    <row r="726" spans="2:121" s="44" customFormat="1" ht="22.5" x14ac:dyDescent="0.2">
      <c r="B726" s="106" t="s">
        <v>810</v>
      </c>
      <c r="C726" s="91" t="s">
        <v>1372</v>
      </c>
      <c r="D726" s="108" t="s">
        <v>23</v>
      </c>
      <c r="E726" s="102">
        <v>20</v>
      </c>
      <c r="F726" s="101">
        <f t="shared" si="59"/>
        <v>20</v>
      </c>
      <c r="G726" s="102">
        <v>7.84</v>
      </c>
      <c r="H726" s="102">
        <f t="shared" si="58"/>
        <v>8.7799999999999994</v>
      </c>
      <c r="I726" s="102">
        <f t="shared" si="57"/>
        <v>175.6</v>
      </c>
      <c r="J726" s="190"/>
      <c r="K726" s="45"/>
      <c r="L726" s="147"/>
      <c r="M726" s="147"/>
      <c r="N726" s="147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  <c r="AA726" s="45"/>
      <c r="AB726" s="45"/>
      <c r="AC726" s="45"/>
      <c r="AD726" s="45"/>
      <c r="AE726" s="45"/>
      <c r="AF726" s="45"/>
      <c r="AG726" s="45"/>
      <c r="AH726" s="45"/>
      <c r="AI726" s="45"/>
      <c r="AJ726" s="45"/>
      <c r="AK726" s="45"/>
      <c r="AL726" s="45"/>
      <c r="AM726" s="45"/>
      <c r="AN726" s="45"/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  <c r="BA726" s="45"/>
      <c r="BB726" s="45"/>
      <c r="BC726" s="45"/>
      <c r="BD726" s="45"/>
      <c r="BE726" s="45"/>
      <c r="BF726" s="45"/>
      <c r="BG726" s="45"/>
      <c r="BH726" s="45"/>
      <c r="BI726" s="45"/>
      <c r="BJ726" s="45"/>
      <c r="BK726" s="45"/>
      <c r="BL726" s="45"/>
      <c r="BM726" s="45"/>
      <c r="BN726" s="45"/>
      <c r="BO726" s="45"/>
      <c r="BP726" s="45"/>
      <c r="BQ726" s="45"/>
      <c r="BR726" s="45"/>
      <c r="BS726" s="45"/>
      <c r="BT726" s="45"/>
      <c r="BU726" s="45"/>
      <c r="BV726" s="45"/>
      <c r="BW726" s="45"/>
      <c r="BX726" s="45"/>
      <c r="BY726" s="45"/>
      <c r="BZ726" s="45"/>
      <c r="CA726" s="45"/>
      <c r="CB726" s="45"/>
      <c r="CC726" s="45"/>
      <c r="CD726" s="45"/>
      <c r="CE726" s="45"/>
      <c r="CF726" s="45"/>
      <c r="CG726" s="45"/>
      <c r="CH726" s="45"/>
      <c r="CI726" s="45"/>
      <c r="CJ726" s="45"/>
      <c r="CK726" s="45"/>
      <c r="CL726" s="45"/>
      <c r="CM726" s="45"/>
      <c r="CN726" s="45"/>
      <c r="CO726" s="45"/>
      <c r="CP726" s="45"/>
      <c r="CQ726" s="45"/>
      <c r="CR726" s="45"/>
      <c r="CS726" s="45"/>
      <c r="CT726" s="45"/>
      <c r="CU726" s="45"/>
      <c r="CV726" s="45"/>
      <c r="CW726" s="45"/>
      <c r="CX726" s="45"/>
      <c r="CY726" s="45"/>
      <c r="CZ726" s="45"/>
      <c r="DA726" s="45"/>
      <c r="DB726" s="45"/>
      <c r="DC726" s="45"/>
      <c r="DD726" s="45"/>
      <c r="DE726" s="45"/>
      <c r="DF726" s="45"/>
      <c r="DG726" s="45"/>
      <c r="DH726" s="45"/>
      <c r="DI726" s="45"/>
      <c r="DJ726" s="45"/>
      <c r="DK726" s="45"/>
      <c r="DL726" s="45"/>
      <c r="DM726" s="45"/>
      <c r="DN726" s="45"/>
      <c r="DO726" s="45"/>
      <c r="DP726" s="45"/>
      <c r="DQ726" s="45"/>
    </row>
    <row r="727" spans="2:121" s="44" customFormat="1" ht="11.25" x14ac:dyDescent="0.2">
      <c r="B727" s="106" t="s">
        <v>811</v>
      </c>
      <c r="C727" s="91" t="s">
        <v>1373</v>
      </c>
      <c r="D727" s="108" t="s">
        <v>869</v>
      </c>
      <c r="E727" s="102">
        <v>1</v>
      </c>
      <c r="F727" s="101">
        <f t="shared" si="59"/>
        <v>1</v>
      </c>
      <c r="G727" s="102">
        <v>5.67</v>
      </c>
      <c r="H727" s="102">
        <f t="shared" si="58"/>
        <v>6.35</v>
      </c>
      <c r="I727" s="102">
        <f t="shared" si="57"/>
        <v>6.35</v>
      </c>
      <c r="J727" s="190"/>
      <c r="K727" s="45"/>
      <c r="L727" s="147"/>
      <c r="M727" s="147"/>
      <c r="N727" s="147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  <c r="AA727" s="45"/>
      <c r="AB727" s="45"/>
      <c r="AC727" s="45"/>
      <c r="AD727" s="45"/>
      <c r="AE727" s="45"/>
      <c r="AF727" s="45"/>
      <c r="AG727" s="45"/>
      <c r="AH727" s="45"/>
      <c r="AI727" s="45"/>
      <c r="AJ727" s="45"/>
      <c r="AK727" s="45"/>
      <c r="AL727" s="45"/>
      <c r="AM727" s="45"/>
      <c r="AN727" s="45"/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  <c r="BA727" s="45"/>
      <c r="BB727" s="45"/>
      <c r="BC727" s="45"/>
      <c r="BD727" s="45"/>
      <c r="BE727" s="45"/>
      <c r="BF727" s="45"/>
      <c r="BG727" s="45"/>
      <c r="BH727" s="45"/>
      <c r="BI727" s="45"/>
      <c r="BJ727" s="45"/>
      <c r="BK727" s="45"/>
      <c r="BL727" s="45"/>
      <c r="BM727" s="45"/>
      <c r="BN727" s="45"/>
      <c r="BO727" s="45"/>
      <c r="BP727" s="45"/>
      <c r="BQ727" s="45"/>
      <c r="BR727" s="45"/>
      <c r="BS727" s="45"/>
      <c r="BT727" s="45"/>
      <c r="BU727" s="45"/>
      <c r="BV727" s="45"/>
      <c r="BW727" s="45"/>
      <c r="BX727" s="45"/>
      <c r="BY727" s="45"/>
      <c r="BZ727" s="45"/>
      <c r="CA727" s="45"/>
      <c r="CB727" s="45"/>
      <c r="CC727" s="45"/>
      <c r="CD727" s="45"/>
      <c r="CE727" s="45"/>
      <c r="CF727" s="45"/>
      <c r="CG727" s="45"/>
      <c r="CH727" s="45"/>
      <c r="CI727" s="45"/>
      <c r="CJ727" s="45"/>
      <c r="CK727" s="45"/>
      <c r="CL727" s="45"/>
      <c r="CM727" s="45"/>
      <c r="CN727" s="45"/>
      <c r="CO727" s="45"/>
      <c r="CP727" s="45"/>
      <c r="CQ727" s="45"/>
      <c r="CR727" s="45"/>
      <c r="CS727" s="45"/>
      <c r="CT727" s="45"/>
      <c r="CU727" s="45"/>
      <c r="CV727" s="45"/>
      <c r="CW727" s="45"/>
      <c r="CX727" s="45"/>
      <c r="CY727" s="45"/>
      <c r="CZ727" s="45"/>
      <c r="DA727" s="45"/>
      <c r="DB727" s="45"/>
      <c r="DC727" s="45"/>
      <c r="DD727" s="45"/>
      <c r="DE727" s="45"/>
      <c r="DF727" s="45"/>
      <c r="DG727" s="45"/>
      <c r="DH727" s="45"/>
      <c r="DI727" s="45"/>
      <c r="DJ727" s="45"/>
      <c r="DK727" s="45"/>
      <c r="DL727" s="45"/>
      <c r="DM727" s="45"/>
      <c r="DN727" s="45"/>
      <c r="DO727" s="45"/>
      <c r="DP727" s="45"/>
      <c r="DQ727" s="45"/>
    </row>
    <row r="728" spans="2:121" s="44" customFormat="1" ht="11.25" x14ac:dyDescent="0.2">
      <c r="B728" s="106" t="s">
        <v>812</v>
      </c>
      <c r="C728" s="91" t="s">
        <v>1374</v>
      </c>
      <c r="D728" s="108" t="s">
        <v>869</v>
      </c>
      <c r="E728" s="102">
        <v>1</v>
      </c>
      <c r="F728" s="101">
        <f t="shared" si="59"/>
        <v>1</v>
      </c>
      <c r="G728" s="104">
        <v>8.7799999999999994</v>
      </c>
      <c r="H728" s="102">
        <f t="shared" si="58"/>
        <v>9.83</v>
      </c>
      <c r="I728" s="102">
        <f t="shared" si="57"/>
        <v>9.83</v>
      </c>
      <c r="J728" s="190"/>
      <c r="K728" s="45"/>
      <c r="L728" s="147"/>
      <c r="M728" s="147"/>
      <c r="N728" s="147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  <c r="AA728" s="45"/>
      <c r="AB728" s="45"/>
      <c r="AC728" s="45"/>
      <c r="AD728" s="45"/>
      <c r="AE728" s="45"/>
      <c r="AF728" s="45"/>
      <c r="AG728" s="45"/>
      <c r="AH728" s="45"/>
      <c r="AI728" s="45"/>
      <c r="AJ728" s="45"/>
      <c r="AK728" s="45"/>
      <c r="AL728" s="45"/>
      <c r="AM728" s="45"/>
      <c r="AN728" s="45"/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  <c r="BA728" s="45"/>
      <c r="BB728" s="45"/>
      <c r="BC728" s="45"/>
      <c r="BD728" s="45"/>
      <c r="BE728" s="45"/>
      <c r="BF728" s="45"/>
      <c r="BG728" s="45"/>
      <c r="BH728" s="45"/>
      <c r="BI728" s="45"/>
      <c r="BJ728" s="45"/>
      <c r="BK728" s="45"/>
      <c r="BL728" s="45"/>
      <c r="BM728" s="45"/>
      <c r="BN728" s="45"/>
      <c r="BO728" s="45"/>
      <c r="BP728" s="45"/>
      <c r="BQ728" s="45"/>
      <c r="BR728" s="45"/>
      <c r="BS728" s="45"/>
      <c r="BT728" s="45"/>
      <c r="BU728" s="45"/>
      <c r="BV728" s="45"/>
      <c r="BW728" s="45"/>
      <c r="BX728" s="45"/>
      <c r="BY728" s="45"/>
      <c r="BZ728" s="45"/>
      <c r="CA728" s="45"/>
      <c r="CB728" s="45"/>
      <c r="CC728" s="45"/>
      <c r="CD728" s="45"/>
      <c r="CE728" s="45"/>
      <c r="CF728" s="45"/>
      <c r="CG728" s="45"/>
      <c r="CH728" s="45"/>
      <c r="CI728" s="45"/>
      <c r="CJ728" s="45"/>
      <c r="CK728" s="45"/>
      <c r="CL728" s="45"/>
      <c r="CM728" s="45"/>
      <c r="CN728" s="45"/>
      <c r="CO728" s="45"/>
      <c r="CP728" s="45"/>
      <c r="CQ728" s="45"/>
      <c r="CR728" s="45"/>
      <c r="CS728" s="45"/>
      <c r="CT728" s="45"/>
      <c r="CU728" s="45"/>
      <c r="CV728" s="45"/>
      <c r="CW728" s="45"/>
      <c r="CX728" s="45"/>
      <c r="CY728" s="45"/>
      <c r="CZ728" s="45"/>
      <c r="DA728" s="45"/>
      <c r="DB728" s="45"/>
      <c r="DC728" s="45"/>
      <c r="DD728" s="45"/>
      <c r="DE728" s="45"/>
      <c r="DF728" s="45"/>
      <c r="DG728" s="45"/>
      <c r="DH728" s="45"/>
      <c r="DI728" s="45"/>
      <c r="DJ728" s="45"/>
      <c r="DK728" s="45"/>
      <c r="DL728" s="45"/>
      <c r="DM728" s="45"/>
      <c r="DN728" s="45"/>
      <c r="DO728" s="45"/>
      <c r="DP728" s="45"/>
      <c r="DQ728" s="45"/>
    </row>
    <row r="729" spans="2:121" s="44" customFormat="1" ht="11.25" x14ac:dyDescent="0.2">
      <c r="B729" s="106" t="s">
        <v>813</v>
      </c>
      <c r="C729" s="91" t="s">
        <v>1375</v>
      </c>
      <c r="D729" s="108" t="s">
        <v>869</v>
      </c>
      <c r="E729" s="102">
        <v>1</v>
      </c>
      <c r="F729" s="101">
        <f t="shared" si="59"/>
        <v>1</v>
      </c>
      <c r="G729" s="104">
        <v>65.349999999999994</v>
      </c>
      <c r="H729" s="102">
        <f t="shared" si="58"/>
        <v>73.19</v>
      </c>
      <c r="I729" s="102">
        <f t="shared" si="57"/>
        <v>73.19</v>
      </c>
      <c r="J729" s="190"/>
      <c r="K729" s="45"/>
      <c r="L729" s="147"/>
      <c r="M729" s="147"/>
      <c r="N729" s="147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  <c r="AA729" s="45"/>
      <c r="AB729" s="45"/>
      <c r="AC729" s="45"/>
      <c r="AD729" s="45"/>
      <c r="AE729" s="45"/>
      <c r="AF729" s="45"/>
      <c r="AG729" s="45"/>
      <c r="AH729" s="45"/>
      <c r="AI729" s="45"/>
      <c r="AJ729" s="45"/>
      <c r="AK729" s="45"/>
      <c r="AL729" s="45"/>
      <c r="AM729" s="45"/>
      <c r="AN729" s="45"/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  <c r="BA729" s="45"/>
      <c r="BB729" s="45"/>
      <c r="BC729" s="45"/>
      <c r="BD729" s="45"/>
      <c r="BE729" s="45"/>
      <c r="BF729" s="45"/>
      <c r="BG729" s="45"/>
      <c r="BH729" s="45"/>
      <c r="BI729" s="45"/>
      <c r="BJ729" s="45"/>
      <c r="BK729" s="45"/>
      <c r="BL729" s="45"/>
      <c r="BM729" s="45"/>
      <c r="BN729" s="45"/>
      <c r="BO729" s="45"/>
      <c r="BP729" s="45"/>
      <c r="BQ729" s="45"/>
      <c r="BR729" s="45"/>
      <c r="BS729" s="45"/>
      <c r="BT729" s="45"/>
      <c r="BU729" s="45"/>
      <c r="BV729" s="45"/>
      <c r="BW729" s="45"/>
      <c r="BX729" s="45"/>
      <c r="BY729" s="45"/>
      <c r="BZ729" s="45"/>
      <c r="CA729" s="45"/>
      <c r="CB729" s="45"/>
      <c r="CC729" s="45"/>
      <c r="CD729" s="45"/>
      <c r="CE729" s="45"/>
      <c r="CF729" s="45"/>
      <c r="CG729" s="45"/>
      <c r="CH729" s="45"/>
      <c r="CI729" s="45"/>
      <c r="CJ729" s="45"/>
      <c r="CK729" s="45"/>
      <c r="CL729" s="45"/>
      <c r="CM729" s="45"/>
      <c r="CN729" s="45"/>
      <c r="CO729" s="45"/>
      <c r="CP729" s="45"/>
      <c r="CQ729" s="45"/>
      <c r="CR729" s="45"/>
      <c r="CS729" s="45"/>
      <c r="CT729" s="45"/>
      <c r="CU729" s="45"/>
      <c r="CV729" s="45"/>
      <c r="CW729" s="45"/>
      <c r="CX729" s="45"/>
      <c r="CY729" s="45"/>
      <c r="CZ729" s="45"/>
      <c r="DA729" s="45"/>
      <c r="DB729" s="45"/>
      <c r="DC729" s="45"/>
      <c r="DD729" s="45"/>
      <c r="DE729" s="45"/>
      <c r="DF729" s="45"/>
      <c r="DG729" s="45"/>
      <c r="DH729" s="45"/>
      <c r="DI729" s="45"/>
      <c r="DJ729" s="45"/>
      <c r="DK729" s="45"/>
      <c r="DL729" s="45"/>
      <c r="DM729" s="45"/>
      <c r="DN729" s="45"/>
      <c r="DO729" s="45"/>
      <c r="DP729" s="45"/>
      <c r="DQ729" s="45"/>
    </row>
    <row r="730" spans="2:121" s="44" customFormat="1" ht="11.25" x14ac:dyDescent="0.2">
      <c r="B730" s="106" t="s">
        <v>814</v>
      </c>
      <c r="C730" s="91" t="s">
        <v>1450</v>
      </c>
      <c r="D730" s="108" t="s">
        <v>869</v>
      </c>
      <c r="E730" s="102">
        <v>2</v>
      </c>
      <c r="F730" s="101">
        <f t="shared" si="59"/>
        <v>2</v>
      </c>
      <c r="G730" s="102">
        <v>597.25</v>
      </c>
      <c r="H730" s="102">
        <f t="shared" si="58"/>
        <v>668.93</v>
      </c>
      <c r="I730" s="102">
        <f t="shared" si="57"/>
        <v>1337.86</v>
      </c>
      <c r="J730" s="190"/>
      <c r="K730" s="45"/>
      <c r="L730" s="147"/>
      <c r="M730" s="147"/>
      <c r="N730" s="147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  <c r="AA730" s="45"/>
      <c r="AB730" s="45"/>
      <c r="AC730" s="45"/>
      <c r="AD730" s="45"/>
      <c r="AE730" s="45"/>
      <c r="AF730" s="45"/>
      <c r="AG730" s="45"/>
      <c r="AH730" s="45"/>
      <c r="AI730" s="45"/>
      <c r="AJ730" s="45"/>
      <c r="AK730" s="45"/>
      <c r="AL730" s="45"/>
      <c r="AM730" s="45"/>
      <c r="AN730" s="45"/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  <c r="BA730" s="45"/>
      <c r="BB730" s="45"/>
      <c r="BC730" s="45"/>
      <c r="BD730" s="45"/>
      <c r="BE730" s="45"/>
      <c r="BF730" s="45"/>
      <c r="BG730" s="45"/>
      <c r="BH730" s="45"/>
      <c r="BI730" s="45"/>
      <c r="BJ730" s="45"/>
      <c r="BK730" s="45"/>
      <c r="BL730" s="45"/>
      <c r="BM730" s="45"/>
      <c r="BN730" s="45"/>
      <c r="BO730" s="45"/>
      <c r="BP730" s="45"/>
      <c r="BQ730" s="45"/>
      <c r="BR730" s="45"/>
      <c r="BS730" s="45"/>
      <c r="BT730" s="45"/>
      <c r="BU730" s="45"/>
      <c r="BV730" s="45"/>
      <c r="BW730" s="45"/>
      <c r="BX730" s="45"/>
      <c r="BY730" s="45"/>
      <c r="BZ730" s="45"/>
      <c r="CA730" s="45"/>
      <c r="CB730" s="45"/>
      <c r="CC730" s="45"/>
      <c r="CD730" s="45"/>
      <c r="CE730" s="45"/>
      <c r="CF730" s="45"/>
      <c r="CG730" s="45"/>
      <c r="CH730" s="45"/>
      <c r="CI730" s="45"/>
      <c r="CJ730" s="45"/>
      <c r="CK730" s="45"/>
      <c r="CL730" s="45"/>
      <c r="CM730" s="45"/>
      <c r="CN730" s="45"/>
      <c r="CO730" s="45"/>
      <c r="CP730" s="45"/>
      <c r="CQ730" s="45"/>
      <c r="CR730" s="45"/>
      <c r="CS730" s="45"/>
      <c r="CT730" s="45"/>
      <c r="CU730" s="45"/>
      <c r="CV730" s="45"/>
      <c r="CW730" s="45"/>
      <c r="CX730" s="45"/>
      <c r="CY730" s="45"/>
      <c r="CZ730" s="45"/>
      <c r="DA730" s="45"/>
      <c r="DB730" s="45"/>
      <c r="DC730" s="45"/>
      <c r="DD730" s="45"/>
      <c r="DE730" s="45"/>
      <c r="DF730" s="45"/>
      <c r="DG730" s="45"/>
      <c r="DH730" s="45"/>
      <c r="DI730" s="45"/>
      <c r="DJ730" s="45"/>
      <c r="DK730" s="45"/>
      <c r="DL730" s="45"/>
      <c r="DM730" s="45"/>
      <c r="DN730" s="45"/>
      <c r="DO730" s="45"/>
      <c r="DP730" s="45"/>
      <c r="DQ730" s="45"/>
    </row>
    <row r="731" spans="2:121" s="44" customFormat="1" ht="22.5" x14ac:dyDescent="0.2">
      <c r="B731" s="106" t="s">
        <v>815</v>
      </c>
      <c r="C731" s="91" t="s">
        <v>1451</v>
      </c>
      <c r="D731" s="108" t="s">
        <v>869</v>
      </c>
      <c r="E731" s="102">
        <v>1</v>
      </c>
      <c r="F731" s="101">
        <f t="shared" si="59"/>
        <v>1</v>
      </c>
      <c r="G731" s="102">
        <v>36.409999999999997</v>
      </c>
      <c r="H731" s="102">
        <f t="shared" si="58"/>
        <v>40.78</v>
      </c>
      <c r="I731" s="102">
        <f t="shared" si="57"/>
        <v>40.78</v>
      </c>
      <c r="J731" s="190"/>
      <c r="K731" s="45"/>
      <c r="L731" s="147"/>
      <c r="M731" s="147"/>
      <c r="N731" s="147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  <c r="AA731" s="45"/>
      <c r="AB731" s="45"/>
      <c r="AC731" s="45"/>
      <c r="AD731" s="45"/>
      <c r="AE731" s="45"/>
      <c r="AF731" s="45"/>
      <c r="AG731" s="45"/>
      <c r="AH731" s="45"/>
      <c r="AI731" s="45"/>
      <c r="AJ731" s="45"/>
      <c r="AK731" s="45"/>
      <c r="AL731" s="45"/>
      <c r="AM731" s="45"/>
      <c r="AN731" s="45"/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  <c r="BA731" s="45"/>
      <c r="BB731" s="45"/>
      <c r="BC731" s="45"/>
      <c r="BD731" s="45"/>
      <c r="BE731" s="45"/>
      <c r="BF731" s="45"/>
      <c r="BG731" s="45"/>
      <c r="BH731" s="45"/>
      <c r="BI731" s="45"/>
      <c r="BJ731" s="45"/>
      <c r="BK731" s="45"/>
      <c r="BL731" s="45"/>
      <c r="BM731" s="45"/>
      <c r="BN731" s="45"/>
      <c r="BO731" s="45"/>
      <c r="BP731" s="45"/>
      <c r="BQ731" s="45"/>
      <c r="BR731" s="45"/>
      <c r="BS731" s="45"/>
      <c r="BT731" s="45"/>
      <c r="BU731" s="45"/>
      <c r="BV731" s="45"/>
      <c r="BW731" s="45"/>
      <c r="BX731" s="45"/>
      <c r="BY731" s="45"/>
      <c r="BZ731" s="45"/>
      <c r="CA731" s="45"/>
      <c r="CB731" s="45"/>
      <c r="CC731" s="45"/>
      <c r="CD731" s="45"/>
      <c r="CE731" s="45"/>
      <c r="CF731" s="45"/>
      <c r="CG731" s="45"/>
      <c r="CH731" s="45"/>
      <c r="CI731" s="45"/>
      <c r="CJ731" s="45"/>
      <c r="CK731" s="45"/>
      <c r="CL731" s="45"/>
      <c r="CM731" s="45"/>
      <c r="CN731" s="45"/>
      <c r="CO731" s="45"/>
      <c r="CP731" s="45"/>
      <c r="CQ731" s="45"/>
      <c r="CR731" s="45"/>
      <c r="CS731" s="45"/>
      <c r="CT731" s="45"/>
      <c r="CU731" s="45"/>
      <c r="CV731" s="45"/>
      <c r="CW731" s="45"/>
      <c r="CX731" s="45"/>
      <c r="CY731" s="45"/>
      <c r="CZ731" s="45"/>
      <c r="DA731" s="45"/>
      <c r="DB731" s="45"/>
      <c r="DC731" s="45"/>
      <c r="DD731" s="45"/>
      <c r="DE731" s="45"/>
      <c r="DF731" s="45"/>
      <c r="DG731" s="45"/>
      <c r="DH731" s="45"/>
      <c r="DI731" s="45"/>
      <c r="DJ731" s="45"/>
      <c r="DK731" s="45"/>
      <c r="DL731" s="45"/>
      <c r="DM731" s="45"/>
      <c r="DN731" s="45"/>
      <c r="DO731" s="45"/>
      <c r="DP731" s="45"/>
      <c r="DQ731" s="45"/>
    </row>
    <row r="732" spans="2:121" s="44" customFormat="1" ht="11.25" x14ac:dyDescent="0.2">
      <c r="B732" s="106" t="s">
        <v>816</v>
      </c>
      <c r="C732" s="91" t="s">
        <v>1376</v>
      </c>
      <c r="D732" s="108" t="s">
        <v>869</v>
      </c>
      <c r="E732" s="102">
        <v>1</v>
      </c>
      <c r="F732" s="101">
        <f t="shared" si="59"/>
        <v>1</v>
      </c>
      <c r="G732" s="102">
        <v>128.87</v>
      </c>
      <c r="H732" s="102">
        <f t="shared" si="58"/>
        <v>144.34</v>
      </c>
      <c r="I732" s="102">
        <f t="shared" si="57"/>
        <v>144.34</v>
      </c>
      <c r="J732" s="190"/>
      <c r="K732" s="45"/>
      <c r="L732" s="147"/>
      <c r="M732" s="147"/>
      <c r="N732" s="147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  <c r="AA732" s="45"/>
      <c r="AB732" s="45"/>
      <c r="AC732" s="45"/>
      <c r="AD732" s="45"/>
      <c r="AE732" s="45"/>
      <c r="AF732" s="45"/>
      <c r="AG732" s="45"/>
      <c r="AH732" s="45"/>
      <c r="AI732" s="45"/>
      <c r="AJ732" s="45"/>
      <c r="AK732" s="45"/>
      <c r="AL732" s="45"/>
      <c r="AM732" s="45"/>
      <c r="AN732" s="45"/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  <c r="BA732" s="45"/>
      <c r="BB732" s="45"/>
      <c r="BC732" s="45"/>
      <c r="BD732" s="45"/>
      <c r="BE732" s="45"/>
      <c r="BF732" s="45"/>
      <c r="BG732" s="45"/>
      <c r="BH732" s="45"/>
      <c r="BI732" s="45"/>
      <c r="BJ732" s="45"/>
      <c r="BK732" s="45"/>
      <c r="BL732" s="45"/>
      <c r="BM732" s="45"/>
      <c r="BN732" s="45"/>
      <c r="BO732" s="45"/>
      <c r="BP732" s="45"/>
      <c r="BQ732" s="45"/>
      <c r="BR732" s="45"/>
      <c r="BS732" s="45"/>
      <c r="BT732" s="45"/>
      <c r="BU732" s="45"/>
      <c r="BV732" s="45"/>
      <c r="BW732" s="45"/>
      <c r="BX732" s="45"/>
      <c r="BY732" s="45"/>
      <c r="BZ732" s="45"/>
      <c r="CA732" s="45"/>
      <c r="CB732" s="45"/>
      <c r="CC732" s="45"/>
      <c r="CD732" s="45"/>
      <c r="CE732" s="45"/>
      <c r="CF732" s="45"/>
      <c r="CG732" s="45"/>
      <c r="CH732" s="45"/>
      <c r="CI732" s="45"/>
      <c r="CJ732" s="45"/>
      <c r="CK732" s="45"/>
      <c r="CL732" s="45"/>
      <c r="CM732" s="45"/>
      <c r="CN732" s="45"/>
      <c r="CO732" s="45"/>
      <c r="CP732" s="45"/>
      <c r="CQ732" s="45"/>
      <c r="CR732" s="45"/>
      <c r="CS732" s="45"/>
      <c r="CT732" s="45"/>
      <c r="CU732" s="45"/>
      <c r="CV732" s="45"/>
      <c r="CW732" s="45"/>
      <c r="CX732" s="45"/>
      <c r="CY732" s="45"/>
      <c r="CZ732" s="45"/>
      <c r="DA732" s="45"/>
      <c r="DB732" s="45"/>
      <c r="DC732" s="45"/>
      <c r="DD732" s="45"/>
      <c r="DE732" s="45"/>
      <c r="DF732" s="45"/>
      <c r="DG732" s="45"/>
      <c r="DH732" s="45"/>
      <c r="DI732" s="45"/>
      <c r="DJ732" s="45"/>
      <c r="DK732" s="45"/>
      <c r="DL732" s="45"/>
      <c r="DM732" s="45"/>
      <c r="DN732" s="45"/>
      <c r="DO732" s="45"/>
      <c r="DP732" s="45"/>
      <c r="DQ732" s="45"/>
    </row>
    <row r="733" spans="2:121" s="44" customFormat="1" ht="11.25" x14ac:dyDescent="0.2">
      <c r="B733" s="106" t="s">
        <v>817</v>
      </c>
      <c r="C733" s="91" t="s">
        <v>1377</v>
      </c>
      <c r="D733" s="108" t="s">
        <v>869</v>
      </c>
      <c r="E733" s="102">
        <v>1</v>
      </c>
      <c r="F733" s="101">
        <f t="shared" si="59"/>
        <v>1</v>
      </c>
      <c r="G733" s="104">
        <v>188.33</v>
      </c>
      <c r="H733" s="102">
        <f t="shared" si="58"/>
        <v>210.93</v>
      </c>
      <c r="I733" s="102">
        <f t="shared" si="57"/>
        <v>210.93</v>
      </c>
      <c r="J733" s="190"/>
      <c r="K733" s="45"/>
      <c r="L733" s="147"/>
      <c r="M733" s="147"/>
      <c r="N733" s="147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  <c r="AA733" s="45"/>
      <c r="AB733" s="45"/>
      <c r="AC733" s="45"/>
      <c r="AD733" s="45"/>
      <c r="AE733" s="45"/>
      <c r="AF733" s="45"/>
      <c r="AG733" s="45"/>
      <c r="AH733" s="45"/>
      <c r="AI733" s="45"/>
      <c r="AJ733" s="45"/>
      <c r="AK733" s="45"/>
      <c r="AL733" s="45"/>
      <c r="AM733" s="45"/>
      <c r="AN733" s="45"/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  <c r="BA733" s="45"/>
      <c r="BB733" s="45"/>
      <c r="BC733" s="45"/>
      <c r="BD733" s="45"/>
      <c r="BE733" s="45"/>
      <c r="BF733" s="45"/>
      <c r="BG733" s="45"/>
      <c r="BH733" s="45"/>
      <c r="BI733" s="45"/>
      <c r="BJ733" s="45"/>
      <c r="BK733" s="45"/>
      <c r="BL733" s="45"/>
      <c r="BM733" s="45"/>
      <c r="BN733" s="45"/>
      <c r="BO733" s="45"/>
      <c r="BP733" s="45"/>
      <c r="BQ733" s="45"/>
      <c r="BR733" s="45"/>
      <c r="BS733" s="45"/>
      <c r="BT733" s="45"/>
      <c r="BU733" s="45"/>
      <c r="BV733" s="45"/>
      <c r="BW733" s="45"/>
      <c r="BX733" s="45"/>
      <c r="BY733" s="45"/>
      <c r="BZ733" s="45"/>
      <c r="CA733" s="45"/>
      <c r="CB733" s="45"/>
      <c r="CC733" s="45"/>
      <c r="CD733" s="45"/>
      <c r="CE733" s="45"/>
      <c r="CF733" s="45"/>
      <c r="CG733" s="45"/>
      <c r="CH733" s="45"/>
      <c r="CI733" s="45"/>
      <c r="CJ733" s="45"/>
      <c r="CK733" s="45"/>
      <c r="CL733" s="45"/>
      <c r="CM733" s="45"/>
      <c r="CN733" s="45"/>
      <c r="CO733" s="45"/>
      <c r="CP733" s="45"/>
      <c r="CQ733" s="45"/>
      <c r="CR733" s="45"/>
      <c r="CS733" s="45"/>
      <c r="CT733" s="45"/>
      <c r="CU733" s="45"/>
      <c r="CV733" s="45"/>
      <c r="CW733" s="45"/>
      <c r="CX733" s="45"/>
      <c r="CY733" s="45"/>
      <c r="CZ733" s="45"/>
      <c r="DA733" s="45"/>
      <c r="DB733" s="45"/>
      <c r="DC733" s="45"/>
      <c r="DD733" s="45"/>
      <c r="DE733" s="45"/>
      <c r="DF733" s="45"/>
      <c r="DG733" s="45"/>
      <c r="DH733" s="45"/>
      <c r="DI733" s="45"/>
      <c r="DJ733" s="45"/>
      <c r="DK733" s="45"/>
      <c r="DL733" s="45"/>
      <c r="DM733" s="45"/>
      <c r="DN733" s="45"/>
      <c r="DO733" s="45"/>
      <c r="DP733" s="45"/>
      <c r="DQ733" s="45"/>
    </row>
    <row r="734" spans="2:121" s="44" customFormat="1" ht="11.25" x14ac:dyDescent="0.2">
      <c r="B734" s="106" t="s">
        <v>818</v>
      </c>
      <c r="C734" s="91" t="s">
        <v>1378</v>
      </c>
      <c r="D734" s="108" t="s">
        <v>869</v>
      </c>
      <c r="E734" s="102">
        <v>1</v>
      </c>
      <c r="F734" s="101">
        <f t="shared" si="59"/>
        <v>1</v>
      </c>
      <c r="G734" s="102">
        <v>1.1100000000000001</v>
      </c>
      <c r="H734" s="102">
        <f t="shared" si="58"/>
        <v>1.24</v>
      </c>
      <c r="I734" s="102">
        <f t="shared" si="57"/>
        <v>1.24</v>
      </c>
      <c r="J734" s="190"/>
      <c r="K734" s="45"/>
      <c r="L734" s="147"/>
      <c r="M734" s="147"/>
      <c r="N734" s="147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  <c r="AA734" s="45"/>
      <c r="AB734" s="45"/>
      <c r="AC734" s="45"/>
      <c r="AD734" s="45"/>
      <c r="AE734" s="45"/>
      <c r="AF734" s="45"/>
      <c r="AG734" s="45"/>
      <c r="AH734" s="45"/>
      <c r="AI734" s="45"/>
      <c r="AJ734" s="45"/>
      <c r="AK734" s="45"/>
      <c r="AL734" s="45"/>
      <c r="AM734" s="45"/>
      <c r="AN734" s="45"/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  <c r="BA734" s="45"/>
      <c r="BB734" s="45"/>
      <c r="BC734" s="45"/>
      <c r="BD734" s="45"/>
      <c r="BE734" s="45"/>
      <c r="BF734" s="45"/>
      <c r="BG734" s="45"/>
      <c r="BH734" s="45"/>
      <c r="BI734" s="45"/>
      <c r="BJ734" s="45"/>
      <c r="BK734" s="45"/>
      <c r="BL734" s="45"/>
      <c r="BM734" s="45"/>
      <c r="BN734" s="45"/>
      <c r="BO734" s="45"/>
      <c r="BP734" s="45"/>
      <c r="BQ734" s="45"/>
      <c r="BR734" s="45"/>
      <c r="BS734" s="45"/>
      <c r="BT734" s="45"/>
      <c r="BU734" s="45"/>
      <c r="BV734" s="45"/>
      <c r="BW734" s="45"/>
      <c r="BX734" s="45"/>
      <c r="BY734" s="45"/>
      <c r="BZ734" s="45"/>
      <c r="CA734" s="45"/>
      <c r="CB734" s="45"/>
      <c r="CC734" s="45"/>
      <c r="CD734" s="45"/>
      <c r="CE734" s="45"/>
      <c r="CF734" s="45"/>
      <c r="CG734" s="45"/>
      <c r="CH734" s="45"/>
      <c r="CI734" s="45"/>
      <c r="CJ734" s="45"/>
      <c r="CK734" s="45"/>
      <c r="CL734" s="45"/>
      <c r="CM734" s="45"/>
      <c r="CN734" s="45"/>
      <c r="CO734" s="45"/>
      <c r="CP734" s="45"/>
      <c r="CQ734" s="45"/>
      <c r="CR734" s="45"/>
      <c r="CS734" s="45"/>
      <c r="CT734" s="45"/>
      <c r="CU734" s="45"/>
      <c r="CV734" s="45"/>
      <c r="CW734" s="45"/>
      <c r="CX734" s="45"/>
      <c r="CY734" s="45"/>
      <c r="CZ734" s="45"/>
      <c r="DA734" s="45"/>
      <c r="DB734" s="45"/>
      <c r="DC734" s="45"/>
      <c r="DD734" s="45"/>
      <c r="DE734" s="45"/>
      <c r="DF734" s="45"/>
      <c r="DG734" s="45"/>
      <c r="DH734" s="45"/>
      <c r="DI734" s="45"/>
      <c r="DJ734" s="45"/>
      <c r="DK734" s="45"/>
      <c r="DL734" s="45"/>
      <c r="DM734" s="45"/>
      <c r="DN734" s="45"/>
      <c r="DO734" s="45"/>
      <c r="DP734" s="45"/>
      <c r="DQ734" s="45"/>
    </row>
    <row r="735" spans="2:121" s="44" customFormat="1" ht="11.25" x14ac:dyDescent="0.2">
      <c r="B735" s="106" t="s">
        <v>819</v>
      </c>
      <c r="C735" s="91" t="s">
        <v>1379</v>
      </c>
      <c r="D735" s="108" t="s">
        <v>869</v>
      </c>
      <c r="E735" s="102">
        <v>2</v>
      </c>
      <c r="F735" s="101">
        <f t="shared" si="59"/>
        <v>2</v>
      </c>
      <c r="G735" s="102">
        <v>12.88</v>
      </c>
      <c r="H735" s="102">
        <f t="shared" si="58"/>
        <v>14.43</v>
      </c>
      <c r="I735" s="102">
        <f t="shared" si="57"/>
        <v>28.86</v>
      </c>
      <c r="J735" s="190"/>
      <c r="K735" s="45"/>
      <c r="L735" s="147"/>
      <c r="M735" s="147"/>
      <c r="N735" s="147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  <c r="AA735" s="45"/>
      <c r="AB735" s="45"/>
      <c r="AC735" s="45"/>
      <c r="AD735" s="45"/>
      <c r="AE735" s="45"/>
      <c r="AF735" s="45"/>
      <c r="AG735" s="45"/>
      <c r="AH735" s="45"/>
      <c r="AI735" s="45"/>
      <c r="AJ735" s="45"/>
      <c r="AK735" s="45"/>
      <c r="AL735" s="45"/>
      <c r="AM735" s="45"/>
      <c r="AN735" s="45"/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  <c r="BA735" s="45"/>
      <c r="BB735" s="45"/>
      <c r="BC735" s="45"/>
      <c r="BD735" s="45"/>
      <c r="BE735" s="45"/>
      <c r="BF735" s="45"/>
      <c r="BG735" s="45"/>
      <c r="BH735" s="45"/>
      <c r="BI735" s="45"/>
      <c r="BJ735" s="45"/>
      <c r="BK735" s="45"/>
      <c r="BL735" s="45"/>
      <c r="BM735" s="45"/>
      <c r="BN735" s="45"/>
      <c r="BO735" s="45"/>
      <c r="BP735" s="45"/>
      <c r="BQ735" s="45"/>
      <c r="BR735" s="45"/>
      <c r="BS735" s="45"/>
      <c r="BT735" s="45"/>
      <c r="BU735" s="45"/>
      <c r="BV735" s="45"/>
      <c r="BW735" s="45"/>
      <c r="BX735" s="45"/>
      <c r="BY735" s="45"/>
      <c r="BZ735" s="45"/>
      <c r="CA735" s="45"/>
      <c r="CB735" s="45"/>
      <c r="CC735" s="45"/>
      <c r="CD735" s="45"/>
      <c r="CE735" s="45"/>
      <c r="CF735" s="45"/>
      <c r="CG735" s="45"/>
      <c r="CH735" s="45"/>
      <c r="CI735" s="45"/>
      <c r="CJ735" s="45"/>
      <c r="CK735" s="45"/>
      <c r="CL735" s="45"/>
      <c r="CM735" s="45"/>
      <c r="CN735" s="45"/>
      <c r="CO735" s="45"/>
      <c r="CP735" s="45"/>
      <c r="CQ735" s="45"/>
      <c r="CR735" s="45"/>
      <c r="CS735" s="45"/>
      <c r="CT735" s="45"/>
      <c r="CU735" s="45"/>
      <c r="CV735" s="45"/>
      <c r="CW735" s="45"/>
      <c r="CX735" s="45"/>
      <c r="CY735" s="45"/>
      <c r="CZ735" s="45"/>
      <c r="DA735" s="45"/>
      <c r="DB735" s="45"/>
      <c r="DC735" s="45"/>
      <c r="DD735" s="45"/>
      <c r="DE735" s="45"/>
      <c r="DF735" s="45"/>
      <c r="DG735" s="45"/>
      <c r="DH735" s="45"/>
      <c r="DI735" s="45"/>
      <c r="DJ735" s="45"/>
      <c r="DK735" s="45"/>
      <c r="DL735" s="45"/>
      <c r="DM735" s="45"/>
      <c r="DN735" s="45"/>
      <c r="DO735" s="45"/>
      <c r="DP735" s="45"/>
      <c r="DQ735" s="45"/>
    </row>
    <row r="736" spans="2:121" s="44" customFormat="1" ht="11.25" x14ac:dyDescent="0.2">
      <c r="B736" s="106" t="s">
        <v>820</v>
      </c>
      <c r="C736" s="91" t="s">
        <v>1380</v>
      </c>
      <c r="D736" s="108" t="s">
        <v>869</v>
      </c>
      <c r="E736" s="102">
        <v>1</v>
      </c>
      <c r="F736" s="101">
        <f t="shared" si="59"/>
        <v>1</v>
      </c>
      <c r="G736" s="102">
        <v>4.75</v>
      </c>
      <c r="H736" s="102">
        <f t="shared" si="58"/>
        <v>5.32</v>
      </c>
      <c r="I736" s="102">
        <f t="shared" si="57"/>
        <v>5.32</v>
      </c>
      <c r="J736" s="190"/>
      <c r="K736" s="45"/>
      <c r="L736" s="147"/>
      <c r="M736" s="147"/>
      <c r="N736" s="147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  <c r="AA736" s="45"/>
      <c r="AB736" s="45"/>
      <c r="AC736" s="45"/>
      <c r="AD736" s="45"/>
      <c r="AE736" s="45"/>
      <c r="AF736" s="45"/>
      <c r="AG736" s="45"/>
      <c r="AH736" s="45"/>
      <c r="AI736" s="45"/>
      <c r="AJ736" s="45"/>
      <c r="AK736" s="45"/>
      <c r="AL736" s="45"/>
      <c r="AM736" s="45"/>
      <c r="AN736" s="45"/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  <c r="BA736" s="45"/>
      <c r="BB736" s="45"/>
      <c r="BC736" s="45"/>
      <c r="BD736" s="45"/>
      <c r="BE736" s="45"/>
      <c r="BF736" s="45"/>
      <c r="BG736" s="45"/>
      <c r="BH736" s="45"/>
      <c r="BI736" s="45"/>
      <c r="BJ736" s="45"/>
      <c r="BK736" s="45"/>
      <c r="BL736" s="45"/>
      <c r="BM736" s="45"/>
      <c r="BN736" s="45"/>
      <c r="BO736" s="45"/>
      <c r="BP736" s="45"/>
      <c r="BQ736" s="45"/>
      <c r="BR736" s="45"/>
      <c r="BS736" s="45"/>
      <c r="BT736" s="45"/>
      <c r="BU736" s="45"/>
      <c r="BV736" s="45"/>
      <c r="BW736" s="45"/>
      <c r="BX736" s="45"/>
      <c r="BY736" s="45"/>
      <c r="BZ736" s="45"/>
      <c r="CA736" s="45"/>
      <c r="CB736" s="45"/>
      <c r="CC736" s="45"/>
      <c r="CD736" s="45"/>
      <c r="CE736" s="45"/>
      <c r="CF736" s="45"/>
      <c r="CG736" s="45"/>
      <c r="CH736" s="45"/>
      <c r="CI736" s="45"/>
      <c r="CJ736" s="45"/>
      <c r="CK736" s="45"/>
      <c r="CL736" s="45"/>
      <c r="CM736" s="45"/>
      <c r="CN736" s="45"/>
      <c r="CO736" s="45"/>
      <c r="CP736" s="45"/>
      <c r="CQ736" s="45"/>
      <c r="CR736" s="45"/>
      <c r="CS736" s="45"/>
      <c r="CT736" s="45"/>
      <c r="CU736" s="45"/>
      <c r="CV736" s="45"/>
      <c r="CW736" s="45"/>
      <c r="CX736" s="45"/>
      <c r="CY736" s="45"/>
      <c r="CZ736" s="45"/>
      <c r="DA736" s="45"/>
      <c r="DB736" s="45"/>
      <c r="DC736" s="45"/>
      <c r="DD736" s="45"/>
      <c r="DE736" s="45"/>
      <c r="DF736" s="45"/>
      <c r="DG736" s="45"/>
      <c r="DH736" s="45"/>
      <c r="DI736" s="45"/>
      <c r="DJ736" s="45"/>
      <c r="DK736" s="45"/>
      <c r="DL736" s="45"/>
      <c r="DM736" s="45"/>
      <c r="DN736" s="45"/>
      <c r="DO736" s="45"/>
      <c r="DP736" s="45"/>
      <c r="DQ736" s="45"/>
    </row>
    <row r="737" spans="2:121" s="44" customFormat="1" ht="11.25" x14ac:dyDescent="0.2">
      <c r="B737" s="106" t="s">
        <v>821</v>
      </c>
      <c r="C737" s="91" t="s">
        <v>1381</v>
      </c>
      <c r="D737" s="108" t="s">
        <v>870</v>
      </c>
      <c r="E737" s="102">
        <v>2</v>
      </c>
      <c r="F737" s="101">
        <f t="shared" si="59"/>
        <v>2</v>
      </c>
      <c r="G737" s="104">
        <v>3.77</v>
      </c>
      <c r="H737" s="102">
        <f t="shared" si="58"/>
        <v>4.22</v>
      </c>
      <c r="I737" s="102">
        <f t="shared" si="57"/>
        <v>8.44</v>
      </c>
      <c r="J737" s="190"/>
      <c r="K737" s="45"/>
      <c r="L737" s="147"/>
      <c r="M737" s="147"/>
      <c r="N737" s="147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  <c r="AA737" s="45"/>
      <c r="AB737" s="45"/>
      <c r="AC737" s="45"/>
      <c r="AD737" s="45"/>
      <c r="AE737" s="45"/>
      <c r="AF737" s="45"/>
      <c r="AG737" s="45"/>
      <c r="AH737" s="45"/>
      <c r="AI737" s="45"/>
      <c r="AJ737" s="45"/>
      <c r="AK737" s="45"/>
      <c r="AL737" s="45"/>
      <c r="AM737" s="45"/>
      <c r="AN737" s="45"/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  <c r="BA737" s="45"/>
      <c r="BB737" s="45"/>
      <c r="BC737" s="45"/>
      <c r="BD737" s="45"/>
      <c r="BE737" s="45"/>
      <c r="BF737" s="45"/>
      <c r="BG737" s="45"/>
      <c r="BH737" s="45"/>
      <c r="BI737" s="45"/>
      <c r="BJ737" s="45"/>
      <c r="BK737" s="45"/>
      <c r="BL737" s="45"/>
      <c r="BM737" s="45"/>
      <c r="BN737" s="45"/>
      <c r="BO737" s="45"/>
      <c r="BP737" s="45"/>
      <c r="BQ737" s="45"/>
      <c r="BR737" s="45"/>
      <c r="BS737" s="45"/>
      <c r="BT737" s="45"/>
      <c r="BU737" s="45"/>
      <c r="BV737" s="45"/>
      <c r="BW737" s="45"/>
      <c r="BX737" s="45"/>
      <c r="BY737" s="45"/>
      <c r="BZ737" s="45"/>
      <c r="CA737" s="45"/>
      <c r="CB737" s="45"/>
      <c r="CC737" s="45"/>
      <c r="CD737" s="45"/>
      <c r="CE737" s="45"/>
      <c r="CF737" s="45"/>
      <c r="CG737" s="45"/>
      <c r="CH737" s="45"/>
      <c r="CI737" s="45"/>
      <c r="CJ737" s="45"/>
      <c r="CK737" s="45"/>
      <c r="CL737" s="45"/>
      <c r="CM737" s="45"/>
      <c r="CN737" s="45"/>
      <c r="CO737" s="45"/>
      <c r="CP737" s="45"/>
      <c r="CQ737" s="45"/>
      <c r="CR737" s="45"/>
      <c r="CS737" s="45"/>
      <c r="CT737" s="45"/>
      <c r="CU737" s="45"/>
      <c r="CV737" s="45"/>
      <c r="CW737" s="45"/>
      <c r="CX737" s="45"/>
      <c r="CY737" s="45"/>
      <c r="CZ737" s="45"/>
      <c r="DA737" s="45"/>
      <c r="DB737" s="45"/>
      <c r="DC737" s="45"/>
      <c r="DD737" s="45"/>
      <c r="DE737" s="45"/>
      <c r="DF737" s="45"/>
      <c r="DG737" s="45"/>
      <c r="DH737" s="45"/>
      <c r="DI737" s="45"/>
      <c r="DJ737" s="45"/>
      <c r="DK737" s="45"/>
      <c r="DL737" s="45"/>
      <c r="DM737" s="45"/>
      <c r="DN737" s="45"/>
      <c r="DO737" s="45"/>
      <c r="DP737" s="45"/>
      <c r="DQ737" s="45"/>
    </row>
    <row r="738" spans="2:121" s="44" customFormat="1" ht="11.25" x14ac:dyDescent="0.2">
      <c r="B738" s="106" t="s">
        <v>822</v>
      </c>
      <c r="C738" s="91" t="s">
        <v>1382</v>
      </c>
      <c r="D738" s="108" t="s">
        <v>751</v>
      </c>
      <c r="E738" s="102">
        <v>2</v>
      </c>
      <c r="F738" s="101">
        <f t="shared" si="59"/>
        <v>2</v>
      </c>
      <c r="G738" s="102">
        <v>1.58</v>
      </c>
      <c r="H738" s="102">
        <f t="shared" si="58"/>
        <v>1.77</v>
      </c>
      <c r="I738" s="102">
        <f t="shared" si="57"/>
        <v>3.54</v>
      </c>
      <c r="J738" s="190"/>
      <c r="K738" s="45"/>
      <c r="L738" s="147"/>
      <c r="M738" s="147"/>
      <c r="N738" s="147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  <c r="AA738" s="45"/>
      <c r="AB738" s="45"/>
      <c r="AC738" s="45"/>
      <c r="AD738" s="45"/>
      <c r="AE738" s="45"/>
      <c r="AF738" s="45"/>
      <c r="AG738" s="45"/>
      <c r="AH738" s="45"/>
      <c r="AI738" s="45"/>
      <c r="AJ738" s="45"/>
      <c r="AK738" s="45"/>
      <c r="AL738" s="45"/>
      <c r="AM738" s="45"/>
      <c r="AN738" s="45"/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  <c r="BA738" s="45"/>
      <c r="BB738" s="45"/>
      <c r="BC738" s="45"/>
      <c r="BD738" s="45"/>
      <c r="BE738" s="45"/>
      <c r="BF738" s="45"/>
      <c r="BG738" s="45"/>
      <c r="BH738" s="45"/>
      <c r="BI738" s="45"/>
      <c r="BJ738" s="45"/>
      <c r="BK738" s="45"/>
      <c r="BL738" s="45"/>
      <c r="BM738" s="45"/>
      <c r="BN738" s="45"/>
      <c r="BO738" s="45"/>
      <c r="BP738" s="45"/>
      <c r="BQ738" s="45"/>
      <c r="BR738" s="45"/>
      <c r="BS738" s="45"/>
      <c r="BT738" s="45"/>
      <c r="BU738" s="45"/>
      <c r="BV738" s="45"/>
      <c r="BW738" s="45"/>
      <c r="BX738" s="45"/>
      <c r="BY738" s="45"/>
      <c r="BZ738" s="45"/>
      <c r="CA738" s="45"/>
      <c r="CB738" s="45"/>
      <c r="CC738" s="45"/>
      <c r="CD738" s="45"/>
      <c r="CE738" s="45"/>
      <c r="CF738" s="45"/>
      <c r="CG738" s="45"/>
      <c r="CH738" s="45"/>
      <c r="CI738" s="45"/>
      <c r="CJ738" s="45"/>
      <c r="CK738" s="45"/>
      <c r="CL738" s="45"/>
      <c r="CM738" s="45"/>
      <c r="CN738" s="45"/>
      <c r="CO738" s="45"/>
      <c r="CP738" s="45"/>
      <c r="CQ738" s="45"/>
      <c r="CR738" s="45"/>
      <c r="CS738" s="45"/>
      <c r="CT738" s="45"/>
      <c r="CU738" s="45"/>
      <c r="CV738" s="45"/>
      <c r="CW738" s="45"/>
      <c r="CX738" s="45"/>
      <c r="CY738" s="45"/>
      <c r="CZ738" s="45"/>
      <c r="DA738" s="45"/>
      <c r="DB738" s="45"/>
      <c r="DC738" s="45"/>
      <c r="DD738" s="45"/>
      <c r="DE738" s="45"/>
      <c r="DF738" s="45"/>
      <c r="DG738" s="45"/>
      <c r="DH738" s="45"/>
      <c r="DI738" s="45"/>
      <c r="DJ738" s="45"/>
      <c r="DK738" s="45"/>
      <c r="DL738" s="45"/>
      <c r="DM738" s="45"/>
      <c r="DN738" s="45"/>
      <c r="DO738" s="45"/>
      <c r="DP738" s="45"/>
      <c r="DQ738" s="45"/>
    </row>
    <row r="739" spans="2:121" s="44" customFormat="1" ht="11.25" x14ac:dyDescent="0.2">
      <c r="B739" s="106" t="s">
        <v>823</v>
      </c>
      <c r="C739" s="91" t="s">
        <v>1383</v>
      </c>
      <c r="D739" s="108" t="s">
        <v>745</v>
      </c>
      <c r="E739" s="102">
        <v>4</v>
      </c>
      <c r="F739" s="101">
        <f t="shared" si="59"/>
        <v>4</v>
      </c>
      <c r="G739" s="102">
        <v>0.56000000000000005</v>
      </c>
      <c r="H739" s="102">
        <f t="shared" si="58"/>
        <v>0.63</v>
      </c>
      <c r="I739" s="102">
        <f t="shared" si="57"/>
        <v>2.52</v>
      </c>
      <c r="J739" s="190"/>
      <c r="K739" s="45"/>
      <c r="L739" s="147"/>
      <c r="M739" s="147"/>
      <c r="N739" s="147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  <c r="AA739" s="45"/>
      <c r="AB739" s="45"/>
      <c r="AC739" s="45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  <c r="BA739" s="45"/>
      <c r="BB739" s="45"/>
      <c r="BC739" s="45"/>
      <c r="BD739" s="45"/>
      <c r="BE739" s="45"/>
      <c r="BF739" s="45"/>
      <c r="BG739" s="45"/>
      <c r="BH739" s="45"/>
      <c r="BI739" s="45"/>
      <c r="BJ739" s="45"/>
      <c r="BK739" s="45"/>
      <c r="BL739" s="45"/>
      <c r="BM739" s="45"/>
      <c r="BN739" s="45"/>
      <c r="BO739" s="45"/>
      <c r="BP739" s="45"/>
      <c r="BQ739" s="45"/>
      <c r="BR739" s="45"/>
      <c r="BS739" s="45"/>
      <c r="BT739" s="45"/>
      <c r="BU739" s="45"/>
      <c r="BV739" s="45"/>
      <c r="BW739" s="45"/>
      <c r="BX739" s="45"/>
      <c r="BY739" s="45"/>
      <c r="BZ739" s="45"/>
      <c r="CA739" s="45"/>
      <c r="CB739" s="45"/>
      <c r="CC739" s="45"/>
      <c r="CD739" s="45"/>
      <c r="CE739" s="45"/>
      <c r="CF739" s="45"/>
      <c r="CG739" s="45"/>
      <c r="CH739" s="45"/>
      <c r="CI739" s="45"/>
      <c r="CJ739" s="45"/>
      <c r="CK739" s="45"/>
      <c r="CL739" s="45"/>
      <c r="CM739" s="45"/>
      <c r="CN739" s="45"/>
      <c r="CO739" s="45"/>
      <c r="CP739" s="45"/>
      <c r="CQ739" s="45"/>
      <c r="CR739" s="45"/>
      <c r="CS739" s="45"/>
      <c r="CT739" s="45"/>
      <c r="CU739" s="45"/>
      <c r="CV739" s="45"/>
      <c r="CW739" s="45"/>
      <c r="CX739" s="45"/>
      <c r="CY739" s="45"/>
      <c r="CZ739" s="45"/>
      <c r="DA739" s="45"/>
      <c r="DB739" s="45"/>
      <c r="DC739" s="45"/>
      <c r="DD739" s="45"/>
      <c r="DE739" s="45"/>
      <c r="DF739" s="45"/>
      <c r="DG739" s="45"/>
      <c r="DH739" s="45"/>
      <c r="DI739" s="45"/>
      <c r="DJ739" s="45"/>
      <c r="DK739" s="45"/>
      <c r="DL739" s="45"/>
      <c r="DM739" s="45"/>
      <c r="DN739" s="45"/>
      <c r="DO739" s="45"/>
      <c r="DP739" s="45"/>
      <c r="DQ739" s="45"/>
    </row>
    <row r="740" spans="2:121" s="44" customFormat="1" ht="11.25" x14ac:dyDescent="0.2">
      <c r="B740" s="106" t="s">
        <v>824</v>
      </c>
      <c r="C740" s="91" t="s">
        <v>1384</v>
      </c>
      <c r="D740" s="108" t="s">
        <v>751</v>
      </c>
      <c r="E740" s="102">
        <v>7</v>
      </c>
      <c r="F740" s="101">
        <f t="shared" si="59"/>
        <v>7</v>
      </c>
      <c r="G740" s="102">
        <v>0.45</v>
      </c>
      <c r="H740" s="102">
        <f t="shared" si="58"/>
        <v>0.5</v>
      </c>
      <c r="I740" s="102">
        <f t="shared" si="57"/>
        <v>3.5</v>
      </c>
      <c r="J740" s="190"/>
      <c r="K740" s="45"/>
      <c r="L740" s="147"/>
      <c r="M740" s="147"/>
      <c r="N740" s="147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  <c r="AA740" s="45"/>
      <c r="AB740" s="45"/>
      <c r="AC740" s="45"/>
      <c r="AD740" s="45"/>
      <c r="AE740" s="45"/>
      <c r="AF740" s="45"/>
      <c r="AG740" s="45"/>
      <c r="AH740" s="45"/>
      <c r="AI740" s="45"/>
      <c r="AJ740" s="45"/>
      <c r="AK740" s="45"/>
      <c r="AL740" s="45"/>
      <c r="AM740" s="45"/>
      <c r="AN740" s="45"/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  <c r="BA740" s="45"/>
      <c r="BB740" s="45"/>
      <c r="BC740" s="45"/>
      <c r="BD740" s="45"/>
      <c r="BE740" s="45"/>
      <c r="BF740" s="45"/>
      <c r="BG740" s="45"/>
      <c r="BH740" s="45"/>
      <c r="BI740" s="45"/>
      <c r="BJ740" s="45"/>
      <c r="BK740" s="45"/>
      <c r="BL740" s="45"/>
      <c r="BM740" s="45"/>
      <c r="BN740" s="45"/>
      <c r="BO740" s="45"/>
      <c r="BP740" s="45"/>
      <c r="BQ740" s="45"/>
      <c r="BR740" s="45"/>
      <c r="BS740" s="45"/>
      <c r="BT740" s="45"/>
      <c r="BU740" s="45"/>
      <c r="BV740" s="45"/>
      <c r="BW740" s="45"/>
      <c r="BX740" s="45"/>
      <c r="BY740" s="45"/>
      <c r="BZ740" s="45"/>
      <c r="CA740" s="45"/>
      <c r="CB740" s="45"/>
      <c r="CC740" s="45"/>
      <c r="CD740" s="45"/>
      <c r="CE740" s="45"/>
      <c r="CF740" s="45"/>
      <c r="CG740" s="45"/>
      <c r="CH740" s="45"/>
      <c r="CI740" s="45"/>
      <c r="CJ740" s="45"/>
      <c r="CK740" s="45"/>
      <c r="CL740" s="45"/>
      <c r="CM740" s="45"/>
      <c r="CN740" s="45"/>
      <c r="CO740" s="45"/>
      <c r="CP740" s="45"/>
      <c r="CQ740" s="45"/>
      <c r="CR740" s="45"/>
      <c r="CS740" s="45"/>
      <c r="CT740" s="45"/>
      <c r="CU740" s="45"/>
      <c r="CV740" s="45"/>
      <c r="CW740" s="45"/>
      <c r="CX740" s="45"/>
      <c r="CY740" s="45"/>
      <c r="CZ740" s="45"/>
      <c r="DA740" s="45"/>
      <c r="DB740" s="45"/>
      <c r="DC740" s="45"/>
      <c r="DD740" s="45"/>
      <c r="DE740" s="45"/>
      <c r="DF740" s="45"/>
      <c r="DG740" s="45"/>
      <c r="DH740" s="45"/>
      <c r="DI740" s="45"/>
      <c r="DJ740" s="45"/>
      <c r="DK740" s="45"/>
      <c r="DL740" s="45"/>
      <c r="DM740" s="45"/>
      <c r="DN740" s="45"/>
      <c r="DO740" s="45"/>
      <c r="DP740" s="45"/>
      <c r="DQ740" s="45"/>
    </row>
    <row r="741" spans="2:121" s="44" customFormat="1" ht="22.5" x14ac:dyDescent="0.2">
      <c r="B741" s="106" t="s">
        <v>825</v>
      </c>
      <c r="C741" s="91" t="s">
        <v>1385</v>
      </c>
      <c r="D741" s="108" t="s">
        <v>751</v>
      </c>
      <c r="E741" s="102">
        <v>3</v>
      </c>
      <c r="F741" s="101">
        <f t="shared" si="59"/>
        <v>3</v>
      </c>
      <c r="G741" s="104">
        <v>19.12</v>
      </c>
      <c r="H741" s="102">
        <f t="shared" si="58"/>
        <v>21.41</v>
      </c>
      <c r="I741" s="102">
        <f t="shared" si="57"/>
        <v>64.23</v>
      </c>
      <c r="J741" s="190"/>
      <c r="K741" s="45"/>
      <c r="L741" s="147"/>
      <c r="M741" s="147"/>
      <c r="N741" s="147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  <c r="AA741" s="45"/>
      <c r="AB741" s="45"/>
      <c r="AC741" s="45"/>
      <c r="AD741" s="45"/>
      <c r="AE741" s="45"/>
      <c r="AF741" s="45"/>
      <c r="AG741" s="45"/>
      <c r="AH741" s="45"/>
      <c r="AI741" s="45"/>
      <c r="AJ741" s="45"/>
      <c r="AK741" s="45"/>
      <c r="AL741" s="45"/>
      <c r="AM741" s="45"/>
      <c r="AN741" s="45"/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  <c r="BA741" s="45"/>
      <c r="BB741" s="45"/>
      <c r="BC741" s="45"/>
      <c r="BD741" s="45"/>
      <c r="BE741" s="45"/>
      <c r="BF741" s="45"/>
      <c r="BG741" s="45"/>
      <c r="BH741" s="45"/>
      <c r="BI741" s="45"/>
      <c r="BJ741" s="45"/>
      <c r="BK741" s="45"/>
      <c r="BL741" s="45"/>
      <c r="BM741" s="45"/>
      <c r="BN741" s="45"/>
      <c r="BO741" s="45"/>
      <c r="BP741" s="45"/>
      <c r="BQ741" s="45"/>
      <c r="BR741" s="45"/>
      <c r="BS741" s="45"/>
      <c r="BT741" s="45"/>
      <c r="BU741" s="45"/>
      <c r="BV741" s="45"/>
      <c r="BW741" s="45"/>
      <c r="BX741" s="45"/>
      <c r="BY741" s="45"/>
      <c r="BZ741" s="45"/>
      <c r="CA741" s="45"/>
      <c r="CB741" s="45"/>
      <c r="CC741" s="45"/>
      <c r="CD741" s="45"/>
      <c r="CE741" s="45"/>
      <c r="CF741" s="45"/>
      <c r="CG741" s="45"/>
      <c r="CH741" s="45"/>
      <c r="CI741" s="45"/>
      <c r="CJ741" s="45"/>
      <c r="CK741" s="45"/>
      <c r="CL741" s="45"/>
      <c r="CM741" s="45"/>
      <c r="CN741" s="45"/>
      <c r="CO741" s="45"/>
      <c r="CP741" s="45"/>
      <c r="CQ741" s="45"/>
      <c r="CR741" s="45"/>
      <c r="CS741" s="45"/>
      <c r="CT741" s="45"/>
      <c r="CU741" s="45"/>
      <c r="CV741" s="45"/>
      <c r="CW741" s="45"/>
      <c r="CX741" s="45"/>
      <c r="CY741" s="45"/>
      <c r="CZ741" s="45"/>
      <c r="DA741" s="45"/>
      <c r="DB741" s="45"/>
      <c r="DC741" s="45"/>
      <c r="DD741" s="45"/>
      <c r="DE741" s="45"/>
      <c r="DF741" s="45"/>
      <c r="DG741" s="45"/>
      <c r="DH741" s="45"/>
      <c r="DI741" s="45"/>
      <c r="DJ741" s="45"/>
      <c r="DK741" s="45"/>
      <c r="DL741" s="45"/>
      <c r="DM741" s="45"/>
      <c r="DN741" s="45"/>
      <c r="DO741" s="45"/>
      <c r="DP741" s="45"/>
      <c r="DQ741" s="45"/>
    </row>
    <row r="742" spans="2:121" s="44" customFormat="1" ht="22.5" x14ac:dyDescent="0.2">
      <c r="B742" s="106" t="s">
        <v>826</v>
      </c>
      <c r="C742" s="91" t="s">
        <v>1386</v>
      </c>
      <c r="D742" s="108" t="s">
        <v>751</v>
      </c>
      <c r="E742" s="102">
        <v>3</v>
      </c>
      <c r="F742" s="101">
        <f t="shared" si="59"/>
        <v>3</v>
      </c>
      <c r="G742" s="104">
        <v>13.44</v>
      </c>
      <c r="H742" s="102">
        <f t="shared" si="58"/>
        <v>15.05</v>
      </c>
      <c r="I742" s="102">
        <f t="shared" si="57"/>
        <v>45.15</v>
      </c>
      <c r="J742" s="190"/>
      <c r="K742" s="45"/>
      <c r="L742" s="147"/>
      <c r="M742" s="147"/>
      <c r="N742" s="147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  <c r="AA742" s="45"/>
      <c r="AB742" s="45"/>
      <c r="AC742" s="45"/>
      <c r="AD742" s="45"/>
      <c r="AE742" s="45"/>
      <c r="AF742" s="45"/>
      <c r="AG742" s="45"/>
      <c r="AH742" s="45"/>
      <c r="AI742" s="45"/>
      <c r="AJ742" s="45"/>
      <c r="AK742" s="45"/>
      <c r="AL742" s="45"/>
      <c r="AM742" s="45"/>
      <c r="AN742" s="45"/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  <c r="BA742" s="45"/>
      <c r="BB742" s="45"/>
      <c r="BC742" s="45"/>
      <c r="BD742" s="45"/>
      <c r="BE742" s="45"/>
      <c r="BF742" s="45"/>
      <c r="BG742" s="45"/>
      <c r="BH742" s="45"/>
      <c r="BI742" s="45"/>
      <c r="BJ742" s="45"/>
      <c r="BK742" s="45"/>
      <c r="BL742" s="45"/>
      <c r="BM742" s="45"/>
      <c r="BN742" s="45"/>
      <c r="BO742" s="45"/>
      <c r="BP742" s="45"/>
      <c r="BQ742" s="45"/>
      <c r="BR742" s="45"/>
      <c r="BS742" s="45"/>
      <c r="BT742" s="45"/>
      <c r="BU742" s="45"/>
      <c r="BV742" s="45"/>
      <c r="BW742" s="45"/>
      <c r="BX742" s="45"/>
      <c r="BY742" s="45"/>
      <c r="BZ742" s="45"/>
      <c r="CA742" s="45"/>
      <c r="CB742" s="45"/>
      <c r="CC742" s="45"/>
      <c r="CD742" s="45"/>
      <c r="CE742" s="45"/>
      <c r="CF742" s="45"/>
      <c r="CG742" s="45"/>
      <c r="CH742" s="45"/>
      <c r="CI742" s="45"/>
      <c r="CJ742" s="45"/>
      <c r="CK742" s="45"/>
      <c r="CL742" s="45"/>
      <c r="CM742" s="45"/>
      <c r="CN742" s="45"/>
      <c r="CO742" s="45"/>
      <c r="CP742" s="45"/>
      <c r="CQ742" s="45"/>
      <c r="CR742" s="45"/>
      <c r="CS742" s="45"/>
      <c r="CT742" s="45"/>
      <c r="CU742" s="45"/>
      <c r="CV742" s="45"/>
      <c r="CW742" s="45"/>
      <c r="CX742" s="45"/>
      <c r="CY742" s="45"/>
      <c r="CZ742" s="45"/>
      <c r="DA742" s="45"/>
      <c r="DB742" s="45"/>
      <c r="DC742" s="45"/>
      <c r="DD742" s="45"/>
      <c r="DE742" s="45"/>
      <c r="DF742" s="45"/>
      <c r="DG742" s="45"/>
      <c r="DH742" s="45"/>
      <c r="DI742" s="45"/>
      <c r="DJ742" s="45"/>
      <c r="DK742" s="45"/>
      <c r="DL742" s="45"/>
      <c r="DM742" s="45"/>
      <c r="DN742" s="45"/>
      <c r="DO742" s="45"/>
      <c r="DP742" s="45"/>
      <c r="DQ742" s="45"/>
    </row>
    <row r="743" spans="2:121" s="44" customFormat="1" ht="11.25" x14ac:dyDescent="0.2">
      <c r="B743" s="106" t="s">
        <v>827</v>
      </c>
      <c r="C743" s="91" t="s">
        <v>1387</v>
      </c>
      <c r="D743" s="108" t="s">
        <v>751</v>
      </c>
      <c r="E743" s="102">
        <v>6</v>
      </c>
      <c r="F743" s="101">
        <f t="shared" si="59"/>
        <v>6</v>
      </c>
      <c r="G743" s="102">
        <v>6.51</v>
      </c>
      <c r="H743" s="102">
        <f t="shared" si="58"/>
        <v>7.29</v>
      </c>
      <c r="I743" s="102">
        <f t="shared" si="57"/>
        <v>43.74</v>
      </c>
      <c r="J743" s="190"/>
      <c r="K743" s="45"/>
      <c r="L743" s="147"/>
      <c r="M743" s="147"/>
      <c r="N743" s="147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  <c r="AA743" s="45"/>
      <c r="AB743" s="45"/>
      <c r="AC743" s="45"/>
      <c r="AD743" s="45"/>
      <c r="AE743" s="45"/>
      <c r="AF743" s="45"/>
      <c r="AG743" s="45"/>
      <c r="AH743" s="45"/>
      <c r="AI743" s="45"/>
      <c r="AJ743" s="45"/>
      <c r="AK743" s="45"/>
      <c r="AL743" s="45"/>
      <c r="AM743" s="45"/>
      <c r="AN743" s="45"/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  <c r="BA743" s="45"/>
      <c r="BB743" s="45"/>
      <c r="BC743" s="45"/>
      <c r="BD743" s="45"/>
      <c r="BE743" s="45"/>
      <c r="BF743" s="45"/>
      <c r="BG743" s="45"/>
      <c r="BH743" s="45"/>
      <c r="BI743" s="45"/>
      <c r="BJ743" s="45"/>
      <c r="BK743" s="45"/>
      <c r="BL743" s="45"/>
      <c r="BM743" s="45"/>
      <c r="BN743" s="45"/>
      <c r="BO743" s="45"/>
      <c r="BP743" s="45"/>
      <c r="BQ743" s="45"/>
      <c r="BR743" s="45"/>
      <c r="BS743" s="45"/>
      <c r="BT743" s="45"/>
      <c r="BU743" s="45"/>
      <c r="BV743" s="45"/>
      <c r="BW743" s="45"/>
      <c r="BX743" s="45"/>
      <c r="BY743" s="45"/>
      <c r="BZ743" s="45"/>
      <c r="CA743" s="45"/>
      <c r="CB743" s="45"/>
      <c r="CC743" s="45"/>
      <c r="CD743" s="45"/>
      <c r="CE743" s="45"/>
      <c r="CF743" s="45"/>
      <c r="CG743" s="45"/>
      <c r="CH743" s="45"/>
      <c r="CI743" s="45"/>
      <c r="CJ743" s="45"/>
      <c r="CK743" s="45"/>
      <c r="CL743" s="45"/>
      <c r="CM743" s="45"/>
      <c r="CN743" s="45"/>
      <c r="CO743" s="45"/>
      <c r="CP743" s="45"/>
      <c r="CQ743" s="45"/>
      <c r="CR743" s="45"/>
      <c r="CS743" s="45"/>
      <c r="CT743" s="45"/>
      <c r="CU743" s="45"/>
      <c r="CV743" s="45"/>
      <c r="CW743" s="45"/>
      <c r="CX743" s="45"/>
      <c r="CY743" s="45"/>
      <c r="CZ743" s="45"/>
      <c r="DA743" s="45"/>
      <c r="DB743" s="45"/>
      <c r="DC743" s="45"/>
      <c r="DD743" s="45"/>
      <c r="DE743" s="45"/>
      <c r="DF743" s="45"/>
      <c r="DG743" s="45"/>
      <c r="DH743" s="45"/>
      <c r="DI743" s="45"/>
      <c r="DJ743" s="45"/>
      <c r="DK743" s="45"/>
      <c r="DL743" s="45"/>
      <c r="DM743" s="45"/>
      <c r="DN743" s="45"/>
      <c r="DO743" s="45"/>
      <c r="DP743" s="45"/>
      <c r="DQ743" s="45"/>
    </row>
    <row r="744" spans="2:121" s="44" customFormat="1" ht="11.25" x14ac:dyDescent="0.2">
      <c r="B744" s="106" t="s">
        <v>828</v>
      </c>
      <c r="C744" s="91" t="s">
        <v>1388</v>
      </c>
      <c r="D744" s="108" t="s">
        <v>751</v>
      </c>
      <c r="E744" s="102">
        <v>3</v>
      </c>
      <c r="F744" s="101">
        <f t="shared" si="59"/>
        <v>3</v>
      </c>
      <c r="G744" s="102">
        <v>4.41</v>
      </c>
      <c r="H744" s="102">
        <f t="shared" si="58"/>
        <v>4.9400000000000004</v>
      </c>
      <c r="I744" s="102">
        <f t="shared" si="57"/>
        <v>14.82</v>
      </c>
      <c r="J744" s="190"/>
      <c r="K744" s="45"/>
      <c r="L744" s="147"/>
      <c r="M744" s="147"/>
      <c r="N744" s="147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  <c r="AA744" s="45"/>
      <c r="AB744" s="45"/>
      <c r="AC744" s="45"/>
      <c r="AD744" s="45"/>
      <c r="AE744" s="45"/>
      <c r="AF744" s="45"/>
      <c r="AG744" s="45"/>
      <c r="AH744" s="45"/>
      <c r="AI744" s="45"/>
      <c r="AJ744" s="45"/>
      <c r="AK744" s="45"/>
      <c r="AL744" s="45"/>
      <c r="AM744" s="45"/>
      <c r="AN744" s="45"/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  <c r="BA744" s="45"/>
      <c r="BB744" s="45"/>
      <c r="BC744" s="45"/>
      <c r="BD744" s="45"/>
      <c r="BE744" s="45"/>
      <c r="BF744" s="45"/>
      <c r="BG744" s="45"/>
      <c r="BH744" s="45"/>
      <c r="BI744" s="45"/>
      <c r="BJ744" s="45"/>
      <c r="BK744" s="45"/>
      <c r="BL744" s="45"/>
      <c r="BM744" s="45"/>
      <c r="BN744" s="45"/>
      <c r="BO744" s="45"/>
      <c r="BP744" s="45"/>
      <c r="BQ744" s="45"/>
      <c r="BR744" s="45"/>
      <c r="BS744" s="45"/>
      <c r="BT744" s="45"/>
      <c r="BU744" s="45"/>
      <c r="BV744" s="45"/>
      <c r="BW744" s="45"/>
      <c r="BX744" s="45"/>
      <c r="BY744" s="45"/>
      <c r="BZ744" s="45"/>
      <c r="CA744" s="45"/>
      <c r="CB744" s="45"/>
      <c r="CC744" s="45"/>
      <c r="CD744" s="45"/>
      <c r="CE744" s="45"/>
      <c r="CF744" s="45"/>
      <c r="CG744" s="45"/>
      <c r="CH744" s="45"/>
      <c r="CI744" s="45"/>
      <c r="CJ744" s="45"/>
      <c r="CK744" s="45"/>
      <c r="CL744" s="45"/>
      <c r="CM744" s="45"/>
      <c r="CN744" s="45"/>
      <c r="CO744" s="45"/>
      <c r="CP744" s="45"/>
      <c r="CQ744" s="45"/>
      <c r="CR744" s="45"/>
      <c r="CS744" s="45"/>
      <c r="CT744" s="45"/>
      <c r="CU744" s="45"/>
      <c r="CV744" s="45"/>
      <c r="CW744" s="45"/>
      <c r="CX744" s="45"/>
      <c r="CY744" s="45"/>
      <c r="CZ744" s="45"/>
      <c r="DA744" s="45"/>
      <c r="DB744" s="45"/>
      <c r="DC744" s="45"/>
      <c r="DD744" s="45"/>
      <c r="DE744" s="45"/>
      <c r="DF744" s="45"/>
      <c r="DG744" s="45"/>
      <c r="DH744" s="45"/>
      <c r="DI744" s="45"/>
      <c r="DJ744" s="45"/>
      <c r="DK744" s="45"/>
      <c r="DL744" s="45"/>
      <c r="DM744" s="45"/>
      <c r="DN744" s="45"/>
      <c r="DO744" s="45"/>
      <c r="DP744" s="45"/>
      <c r="DQ744" s="45"/>
    </row>
    <row r="745" spans="2:121" s="44" customFormat="1" ht="11.25" x14ac:dyDescent="0.2">
      <c r="B745" s="106" t="s">
        <v>829</v>
      </c>
      <c r="C745" s="91" t="s">
        <v>1389</v>
      </c>
      <c r="D745" s="108" t="s">
        <v>751</v>
      </c>
      <c r="E745" s="102">
        <v>1</v>
      </c>
      <c r="F745" s="101">
        <f t="shared" si="59"/>
        <v>1</v>
      </c>
      <c r="G745" s="102">
        <v>4.6399999999999997</v>
      </c>
      <c r="H745" s="102">
        <f t="shared" si="58"/>
        <v>5.2</v>
      </c>
      <c r="I745" s="102">
        <f t="shared" si="57"/>
        <v>5.2</v>
      </c>
      <c r="J745" s="190"/>
      <c r="K745" s="45"/>
      <c r="L745" s="147"/>
      <c r="M745" s="147"/>
      <c r="N745" s="147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  <c r="AA745" s="45"/>
      <c r="AB745" s="45"/>
      <c r="AC745" s="45"/>
      <c r="AD745" s="45"/>
      <c r="AE745" s="45"/>
      <c r="AF745" s="45"/>
      <c r="AG745" s="45"/>
      <c r="AH745" s="45"/>
      <c r="AI745" s="45"/>
      <c r="AJ745" s="45"/>
      <c r="AK745" s="45"/>
      <c r="AL745" s="45"/>
      <c r="AM745" s="45"/>
      <c r="AN745" s="45"/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  <c r="BA745" s="45"/>
      <c r="BB745" s="45"/>
      <c r="BC745" s="45"/>
      <c r="BD745" s="45"/>
      <c r="BE745" s="45"/>
      <c r="BF745" s="45"/>
      <c r="BG745" s="45"/>
      <c r="BH745" s="45"/>
      <c r="BI745" s="45"/>
      <c r="BJ745" s="45"/>
      <c r="BK745" s="45"/>
      <c r="BL745" s="45"/>
      <c r="BM745" s="45"/>
      <c r="BN745" s="45"/>
      <c r="BO745" s="45"/>
      <c r="BP745" s="45"/>
      <c r="BQ745" s="45"/>
      <c r="BR745" s="45"/>
      <c r="BS745" s="45"/>
      <c r="BT745" s="45"/>
      <c r="BU745" s="45"/>
      <c r="BV745" s="45"/>
      <c r="BW745" s="45"/>
      <c r="BX745" s="45"/>
      <c r="BY745" s="45"/>
      <c r="BZ745" s="45"/>
      <c r="CA745" s="45"/>
      <c r="CB745" s="45"/>
      <c r="CC745" s="45"/>
      <c r="CD745" s="45"/>
      <c r="CE745" s="45"/>
      <c r="CF745" s="45"/>
      <c r="CG745" s="45"/>
      <c r="CH745" s="45"/>
      <c r="CI745" s="45"/>
      <c r="CJ745" s="45"/>
      <c r="CK745" s="45"/>
      <c r="CL745" s="45"/>
      <c r="CM745" s="45"/>
      <c r="CN745" s="45"/>
      <c r="CO745" s="45"/>
      <c r="CP745" s="45"/>
      <c r="CQ745" s="45"/>
      <c r="CR745" s="45"/>
      <c r="CS745" s="45"/>
      <c r="CT745" s="45"/>
      <c r="CU745" s="45"/>
      <c r="CV745" s="45"/>
      <c r="CW745" s="45"/>
      <c r="CX745" s="45"/>
      <c r="CY745" s="45"/>
      <c r="CZ745" s="45"/>
      <c r="DA745" s="45"/>
      <c r="DB745" s="45"/>
      <c r="DC745" s="45"/>
      <c r="DD745" s="45"/>
      <c r="DE745" s="45"/>
      <c r="DF745" s="45"/>
      <c r="DG745" s="45"/>
      <c r="DH745" s="45"/>
      <c r="DI745" s="45"/>
      <c r="DJ745" s="45"/>
      <c r="DK745" s="45"/>
      <c r="DL745" s="45"/>
      <c r="DM745" s="45"/>
      <c r="DN745" s="45"/>
      <c r="DO745" s="45"/>
      <c r="DP745" s="45"/>
      <c r="DQ745" s="45"/>
    </row>
    <row r="746" spans="2:121" s="44" customFormat="1" ht="11.25" x14ac:dyDescent="0.2">
      <c r="B746" s="106" t="s">
        <v>830</v>
      </c>
      <c r="C746" s="91" t="s">
        <v>1390</v>
      </c>
      <c r="D746" s="108" t="s">
        <v>745</v>
      </c>
      <c r="E746" s="102">
        <v>8</v>
      </c>
      <c r="F746" s="101">
        <f t="shared" si="59"/>
        <v>8</v>
      </c>
      <c r="G746" s="102">
        <v>3.04</v>
      </c>
      <c r="H746" s="102">
        <f t="shared" si="58"/>
        <v>3.4</v>
      </c>
      <c r="I746" s="102">
        <f t="shared" si="57"/>
        <v>27.2</v>
      </c>
      <c r="J746" s="190"/>
      <c r="K746" s="45"/>
      <c r="L746" s="147"/>
      <c r="M746" s="147"/>
      <c r="N746" s="147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  <c r="AA746" s="45"/>
      <c r="AB746" s="45"/>
      <c r="AC746" s="45"/>
      <c r="AD746" s="45"/>
      <c r="AE746" s="45"/>
      <c r="AF746" s="45"/>
      <c r="AG746" s="45"/>
      <c r="AH746" s="45"/>
      <c r="AI746" s="45"/>
      <c r="AJ746" s="45"/>
      <c r="AK746" s="45"/>
      <c r="AL746" s="45"/>
      <c r="AM746" s="45"/>
      <c r="AN746" s="45"/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  <c r="BA746" s="45"/>
      <c r="BB746" s="45"/>
      <c r="BC746" s="45"/>
      <c r="BD746" s="45"/>
      <c r="BE746" s="45"/>
      <c r="BF746" s="45"/>
      <c r="BG746" s="45"/>
      <c r="BH746" s="45"/>
      <c r="BI746" s="45"/>
      <c r="BJ746" s="45"/>
      <c r="BK746" s="45"/>
      <c r="BL746" s="45"/>
      <c r="BM746" s="45"/>
      <c r="BN746" s="45"/>
      <c r="BO746" s="45"/>
      <c r="BP746" s="45"/>
      <c r="BQ746" s="45"/>
      <c r="BR746" s="45"/>
      <c r="BS746" s="45"/>
      <c r="BT746" s="45"/>
      <c r="BU746" s="45"/>
      <c r="BV746" s="45"/>
      <c r="BW746" s="45"/>
      <c r="BX746" s="45"/>
      <c r="BY746" s="45"/>
      <c r="BZ746" s="45"/>
      <c r="CA746" s="45"/>
      <c r="CB746" s="45"/>
      <c r="CC746" s="45"/>
      <c r="CD746" s="45"/>
      <c r="CE746" s="45"/>
      <c r="CF746" s="45"/>
      <c r="CG746" s="45"/>
      <c r="CH746" s="45"/>
      <c r="CI746" s="45"/>
      <c r="CJ746" s="45"/>
      <c r="CK746" s="45"/>
      <c r="CL746" s="45"/>
      <c r="CM746" s="45"/>
      <c r="CN746" s="45"/>
      <c r="CO746" s="45"/>
      <c r="CP746" s="45"/>
      <c r="CQ746" s="45"/>
      <c r="CR746" s="45"/>
      <c r="CS746" s="45"/>
      <c r="CT746" s="45"/>
      <c r="CU746" s="45"/>
      <c r="CV746" s="45"/>
      <c r="CW746" s="45"/>
      <c r="CX746" s="45"/>
      <c r="CY746" s="45"/>
      <c r="CZ746" s="45"/>
      <c r="DA746" s="45"/>
      <c r="DB746" s="45"/>
      <c r="DC746" s="45"/>
      <c r="DD746" s="45"/>
      <c r="DE746" s="45"/>
      <c r="DF746" s="45"/>
      <c r="DG746" s="45"/>
      <c r="DH746" s="45"/>
      <c r="DI746" s="45"/>
      <c r="DJ746" s="45"/>
      <c r="DK746" s="45"/>
      <c r="DL746" s="45"/>
      <c r="DM746" s="45"/>
      <c r="DN746" s="45"/>
      <c r="DO746" s="45"/>
      <c r="DP746" s="45"/>
      <c r="DQ746" s="45"/>
    </row>
    <row r="747" spans="2:121" s="44" customFormat="1" ht="11.25" x14ac:dyDescent="0.2">
      <c r="B747" s="106" t="s">
        <v>831</v>
      </c>
      <c r="C747" s="91" t="s">
        <v>1391</v>
      </c>
      <c r="D747" s="108" t="s">
        <v>745</v>
      </c>
      <c r="E747" s="102">
        <v>3</v>
      </c>
      <c r="F747" s="101">
        <f t="shared" si="59"/>
        <v>3</v>
      </c>
      <c r="G747" s="102">
        <v>8.7799999999999994</v>
      </c>
      <c r="H747" s="102">
        <f t="shared" si="58"/>
        <v>9.83</v>
      </c>
      <c r="I747" s="102">
        <f t="shared" si="57"/>
        <v>29.49</v>
      </c>
      <c r="J747" s="190"/>
      <c r="K747" s="45"/>
      <c r="L747" s="147"/>
      <c r="M747" s="147"/>
      <c r="N747" s="147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  <c r="AA747" s="45"/>
      <c r="AB747" s="45"/>
      <c r="AC747" s="45"/>
      <c r="AD747" s="45"/>
      <c r="AE747" s="45"/>
      <c r="AF747" s="45"/>
      <c r="AG747" s="45"/>
      <c r="AH747" s="45"/>
      <c r="AI747" s="45"/>
      <c r="AJ747" s="45"/>
      <c r="AK747" s="45"/>
      <c r="AL747" s="45"/>
      <c r="AM747" s="45"/>
      <c r="AN747" s="45"/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  <c r="BA747" s="45"/>
      <c r="BB747" s="45"/>
      <c r="BC747" s="45"/>
      <c r="BD747" s="45"/>
      <c r="BE747" s="45"/>
      <c r="BF747" s="45"/>
      <c r="BG747" s="45"/>
      <c r="BH747" s="45"/>
      <c r="BI747" s="45"/>
      <c r="BJ747" s="45"/>
      <c r="BK747" s="45"/>
      <c r="BL747" s="45"/>
      <c r="BM747" s="45"/>
      <c r="BN747" s="45"/>
      <c r="BO747" s="45"/>
      <c r="BP747" s="45"/>
      <c r="BQ747" s="45"/>
      <c r="BR747" s="45"/>
      <c r="BS747" s="45"/>
      <c r="BT747" s="45"/>
      <c r="BU747" s="45"/>
      <c r="BV747" s="45"/>
      <c r="BW747" s="45"/>
      <c r="BX747" s="45"/>
      <c r="BY747" s="45"/>
      <c r="BZ747" s="45"/>
      <c r="CA747" s="45"/>
      <c r="CB747" s="45"/>
      <c r="CC747" s="45"/>
      <c r="CD747" s="45"/>
      <c r="CE747" s="45"/>
      <c r="CF747" s="45"/>
      <c r="CG747" s="45"/>
      <c r="CH747" s="45"/>
      <c r="CI747" s="45"/>
      <c r="CJ747" s="45"/>
      <c r="CK747" s="45"/>
      <c r="CL747" s="45"/>
      <c r="CM747" s="45"/>
      <c r="CN747" s="45"/>
      <c r="CO747" s="45"/>
      <c r="CP747" s="45"/>
      <c r="CQ747" s="45"/>
      <c r="CR747" s="45"/>
      <c r="CS747" s="45"/>
      <c r="CT747" s="45"/>
      <c r="CU747" s="45"/>
      <c r="CV747" s="45"/>
      <c r="CW747" s="45"/>
      <c r="CX747" s="45"/>
      <c r="CY747" s="45"/>
      <c r="CZ747" s="45"/>
      <c r="DA747" s="45"/>
      <c r="DB747" s="45"/>
      <c r="DC747" s="45"/>
      <c r="DD747" s="45"/>
      <c r="DE747" s="45"/>
      <c r="DF747" s="45"/>
      <c r="DG747" s="45"/>
      <c r="DH747" s="45"/>
      <c r="DI747" s="45"/>
      <c r="DJ747" s="45"/>
      <c r="DK747" s="45"/>
      <c r="DL747" s="45"/>
      <c r="DM747" s="45"/>
      <c r="DN747" s="45"/>
      <c r="DO747" s="45"/>
      <c r="DP747" s="45"/>
      <c r="DQ747" s="45"/>
    </row>
    <row r="748" spans="2:121" s="44" customFormat="1" ht="11.25" x14ac:dyDescent="0.2">
      <c r="B748" s="106" t="s">
        <v>832</v>
      </c>
      <c r="C748" s="91" t="s">
        <v>1392</v>
      </c>
      <c r="D748" s="108" t="s">
        <v>745</v>
      </c>
      <c r="E748" s="102">
        <v>4</v>
      </c>
      <c r="F748" s="101">
        <f t="shared" si="59"/>
        <v>4</v>
      </c>
      <c r="G748" s="102">
        <v>18.75</v>
      </c>
      <c r="H748" s="102">
        <f t="shared" si="58"/>
        <v>21</v>
      </c>
      <c r="I748" s="102">
        <f t="shared" si="57"/>
        <v>84</v>
      </c>
      <c r="J748" s="190"/>
      <c r="K748" s="45"/>
      <c r="L748" s="147"/>
      <c r="M748" s="147"/>
      <c r="N748" s="147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  <c r="AA748" s="45"/>
      <c r="AB748" s="45"/>
      <c r="AC748" s="45"/>
      <c r="AD748" s="45"/>
      <c r="AE748" s="45"/>
      <c r="AF748" s="45"/>
      <c r="AG748" s="45"/>
      <c r="AH748" s="45"/>
      <c r="AI748" s="45"/>
      <c r="AJ748" s="45"/>
      <c r="AK748" s="45"/>
      <c r="AL748" s="45"/>
      <c r="AM748" s="45"/>
      <c r="AN748" s="45"/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  <c r="BA748" s="45"/>
      <c r="BB748" s="45"/>
      <c r="BC748" s="45"/>
      <c r="BD748" s="45"/>
      <c r="BE748" s="45"/>
      <c r="BF748" s="45"/>
      <c r="BG748" s="45"/>
      <c r="BH748" s="45"/>
      <c r="BI748" s="45"/>
      <c r="BJ748" s="45"/>
      <c r="BK748" s="45"/>
      <c r="BL748" s="45"/>
      <c r="BM748" s="45"/>
      <c r="BN748" s="45"/>
      <c r="BO748" s="45"/>
      <c r="BP748" s="45"/>
      <c r="BQ748" s="45"/>
      <c r="BR748" s="45"/>
      <c r="BS748" s="45"/>
      <c r="BT748" s="45"/>
      <c r="BU748" s="45"/>
      <c r="BV748" s="45"/>
      <c r="BW748" s="45"/>
      <c r="BX748" s="45"/>
      <c r="BY748" s="45"/>
      <c r="BZ748" s="45"/>
      <c r="CA748" s="45"/>
      <c r="CB748" s="45"/>
      <c r="CC748" s="45"/>
      <c r="CD748" s="45"/>
      <c r="CE748" s="45"/>
      <c r="CF748" s="45"/>
      <c r="CG748" s="45"/>
      <c r="CH748" s="45"/>
      <c r="CI748" s="45"/>
      <c r="CJ748" s="45"/>
      <c r="CK748" s="45"/>
      <c r="CL748" s="45"/>
      <c r="CM748" s="45"/>
      <c r="CN748" s="45"/>
      <c r="CO748" s="45"/>
      <c r="CP748" s="45"/>
      <c r="CQ748" s="45"/>
      <c r="CR748" s="45"/>
      <c r="CS748" s="45"/>
      <c r="CT748" s="45"/>
      <c r="CU748" s="45"/>
      <c r="CV748" s="45"/>
      <c r="CW748" s="45"/>
      <c r="CX748" s="45"/>
      <c r="CY748" s="45"/>
      <c r="CZ748" s="45"/>
      <c r="DA748" s="45"/>
      <c r="DB748" s="45"/>
      <c r="DC748" s="45"/>
      <c r="DD748" s="45"/>
      <c r="DE748" s="45"/>
      <c r="DF748" s="45"/>
      <c r="DG748" s="45"/>
      <c r="DH748" s="45"/>
      <c r="DI748" s="45"/>
      <c r="DJ748" s="45"/>
      <c r="DK748" s="45"/>
      <c r="DL748" s="45"/>
      <c r="DM748" s="45"/>
      <c r="DN748" s="45"/>
      <c r="DO748" s="45"/>
      <c r="DP748" s="45"/>
      <c r="DQ748" s="45"/>
    </row>
    <row r="749" spans="2:121" s="44" customFormat="1" ht="11.25" x14ac:dyDescent="0.2">
      <c r="B749" s="106" t="s">
        <v>833</v>
      </c>
      <c r="C749" s="91" t="s">
        <v>1393</v>
      </c>
      <c r="D749" s="108" t="s">
        <v>745</v>
      </c>
      <c r="E749" s="102">
        <v>1</v>
      </c>
      <c r="F749" s="101">
        <f t="shared" si="59"/>
        <v>1</v>
      </c>
      <c r="G749" s="102">
        <v>0.99</v>
      </c>
      <c r="H749" s="102">
        <f t="shared" si="58"/>
        <v>1.1100000000000001</v>
      </c>
      <c r="I749" s="102">
        <f t="shared" si="57"/>
        <v>1.1100000000000001</v>
      </c>
      <c r="J749" s="190"/>
      <c r="K749" s="45"/>
      <c r="L749" s="147"/>
      <c r="M749" s="147"/>
      <c r="N749" s="147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  <c r="AA749" s="45"/>
      <c r="AB749" s="45"/>
      <c r="AC749" s="45"/>
      <c r="AD749" s="45"/>
      <c r="AE749" s="45"/>
      <c r="AF749" s="45"/>
      <c r="AG749" s="45"/>
      <c r="AH749" s="45"/>
      <c r="AI749" s="45"/>
      <c r="AJ749" s="45"/>
      <c r="AK749" s="45"/>
      <c r="AL749" s="45"/>
      <c r="AM749" s="45"/>
      <c r="AN749" s="45"/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  <c r="BA749" s="45"/>
      <c r="BB749" s="45"/>
      <c r="BC749" s="45"/>
      <c r="BD749" s="45"/>
      <c r="BE749" s="45"/>
      <c r="BF749" s="45"/>
      <c r="BG749" s="45"/>
      <c r="BH749" s="45"/>
      <c r="BI749" s="45"/>
      <c r="BJ749" s="45"/>
      <c r="BK749" s="45"/>
      <c r="BL749" s="45"/>
      <c r="BM749" s="45"/>
      <c r="BN749" s="45"/>
      <c r="BO749" s="45"/>
      <c r="BP749" s="45"/>
      <c r="BQ749" s="45"/>
      <c r="BR749" s="45"/>
      <c r="BS749" s="45"/>
      <c r="BT749" s="45"/>
      <c r="BU749" s="45"/>
      <c r="BV749" s="45"/>
      <c r="BW749" s="45"/>
      <c r="BX749" s="45"/>
      <c r="BY749" s="45"/>
      <c r="BZ749" s="45"/>
      <c r="CA749" s="45"/>
      <c r="CB749" s="45"/>
      <c r="CC749" s="45"/>
      <c r="CD749" s="45"/>
      <c r="CE749" s="45"/>
      <c r="CF749" s="45"/>
      <c r="CG749" s="45"/>
      <c r="CH749" s="45"/>
      <c r="CI749" s="45"/>
      <c r="CJ749" s="45"/>
      <c r="CK749" s="45"/>
      <c r="CL749" s="45"/>
      <c r="CM749" s="45"/>
      <c r="CN749" s="45"/>
      <c r="CO749" s="45"/>
      <c r="CP749" s="45"/>
      <c r="CQ749" s="45"/>
      <c r="CR749" s="45"/>
      <c r="CS749" s="45"/>
      <c r="CT749" s="45"/>
      <c r="CU749" s="45"/>
      <c r="CV749" s="45"/>
      <c r="CW749" s="45"/>
      <c r="CX749" s="45"/>
      <c r="CY749" s="45"/>
      <c r="CZ749" s="45"/>
      <c r="DA749" s="45"/>
      <c r="DB749" s="45"/>
      <c r="DC749" s="45"/>
      <c r="DD749" s="45"/>
      <c r="DE749" s="45"/>
      <c r="DF749" s="45"/>
      <c r="DG749" s="45"/>
      <c r="DH749" s="45"/>
      <c r="DI749" s="45"/>
      <c r="DJ749" s="45"/>
      <c r="DK749" s="45"/>
      <c r="DL749" s="45"/>
      <c r="DM749" s="45"/>
      <c r="DN749" s="45"/>
      <c r="DO749" s="45"/>
      <c r="DP749" s="45"/>
      <c r="DQ749" s="45"/>
    </row>
    <row r="750" spans="2:121" s="44" customFormat="1" ht="11.25" x14ac:dyDescent="0.2">
      <c r="B750" s="106" t="s">
        <v>834</v>
      </c>
      <c r="C750" s="91" t="s">
        <v>1394</v>
      </c>
      <c r="D750" s="108" t="s">
        <v>745</v>
      </c>
      <c r="E750" s="102">
        <v>2</v>
      </c>
      <c r="F750" s="101">
        <f t="shared" si="59"/>
        <v>2</v>
      </c>
      <c r="G750" s="102">
        <v>2.66</v>
      </c>
      <c r="H750" s="102">
        <f t="shared" si="58"/>
        <v>2.98</v>
      </c>
      <c r="I750" s="102">
        <f t="shared" si="57"/>
        <v>5.96</v>
      </c>
      <c r="J750" s="190"/>
      <c r="K750" s="45"/>
      <c r="L750" s="147"/>
      <c r="M750" s="147"/>
      <c r="N750" s="147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  <c r="AA750" s="45"/>
      <c r="AB750" s="45"/>
      <c r="AC750" s="45"/>
      <c r="AD750" s="45"/>
      <c r="AE750" s="45"/>
      <c r="AF750" s="45"/>
      <c r="AG750" s="45"/>
      <c r="AH750" s="45"/>
      <c r="AI750" s="45"/>
      <c r="AJ750" s="45"/>
      <c r="AK750" s="45"/>
      <c r="AL750" s="45"/>
      <c r="AM750" s="45"/>
      <c r="AN750" s="45"/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  <c r="BA750" s="45"/>
      <c r="BB750" s="45"/>
      <c r="BC750" s="45"/>
      <c r="BD750" s="45"/>
      <c r="BE750" s="45"/>
      <c r="BF750" s="45"/>
      <c r="BG750" s="45"/>
      <c r="BH750" s="45"/>
      <c r="BI750" s="45"/>
      <c r="BJ750" s="45"/>
      <c r="BK750" s="45"/>
      <c r="BL750" s="45"/>
      <c r="BM750" s="45"/>
      <c r="BN750" s="45"/>
      <c r="BO750" s="45"/>
      <c r="BP750" s="45"/>
      <c r="BQ750" s="45"/>
      <c r="BR750" s="45"/>
      <c r="BS750" s="45"/>
      <c r="BT750" s="45"/>
      <c r="BU750" s="45"/>
      <c r="BV750" s="45"/>
      <c r="BW750" s="45"/>
      <c r="BX750" s="45"/>
      <c r="BY750" s="45"/>
      <c r="BZ750" s="45"/>
      <c r="CA750" s="45"/>
      <c r="CB750" s="45"/>
      <c r="CC750" s="45"/>
      <c r="CD750" s="45"/>
      <c r="CE750" s="45"/>
      <c r="CF750" s="45"/>
      <c r="CG750" s="45"/>
      <c r="CH750" s="45"/>
      <c r="CI750" s="45"/>
      <c r="CJ750" s="45"/>
      <c r="CK750" s="45"/>
      <c r="CL750" s="45"/>
      <c r="CM750" s="45"/>
      <c r="CN750" s="45"/>
      <c r="CO750" s="45"/>
      <c r="CP750" s="45"/>
      <c r="CQ750" s="45"/>
      <c r="CR750" s="45"/>
      <c r="CS750" s="45"/>
      <c r="CT750" s="45"/>
      <c r="CU750" s="45"/>
      <c r="CV750" s="45"/>
      <c r="CW750" s="45"/>
      <c r="CX750" s="45"/>
      <c r="CY750" s="45"/>
      <c r="CZ750" s="45"/>
      <c r="DA750" s="45"/>
      <c r="DB750" s="45"/>
      <c r="DC750" s="45"/>
      <c r="DD750" s="45"/>
      <c r="DE750" s="45"/>
      <c r="DF750" s="45"/>
      <c r="DG750" s="45"/>
      <c r="DH750" s="45"/>
      <c r="DI750" s="45"/>
      <c r="DJ750" s="45"/>
      <c r="DK750" s="45"/>
      <c r="DL750" s="45"/>
      <c r="DM750" s="45"/>
      <c r="DN750" s="45"/>
      <c r="DO750" s="45"/>
      <c r="DP750" s="45"/>
      <c r="DQ750" s="45"/>
    </row>
    <row r="751" spans="2:121" s="44" customFormat="1" ht="13.5" customHeight="1" x14ac:dyDescent="0.2">
      <c r="B751" s="106" t="s">
        <v>835</v>
      </c>
      <c r="C751" s="91" t="s">
        <v>1395</v>
      </c>
      <c r="D751" s="108" t="s">
        <v>751</v>
      </c>
      <c r="E751" s="102">
        <v>10</v>
      </c>
      <c r="F751" s="101">
        <f t="shared" si="59"/>
        <v>10</v>
      </c>
      <c r="G751" s="102">
        <v>347</v>
      </c>
      <c r="H751" s="102">
        <f t="shared" si="58"/>
        <v>388.65</v>
      </c>
      <c r="I751" s="102">
        <f t="shared" si="57"/>
        <v>3886.5</v>
      </c>
      <c r="J751" s="190"/>
      <c r="K751" s="45"/>
      <c r="L751" s="147"/>
      <c r="M751" s="147"/>
      <c r="N751" s="147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  <c r="AA751" s="45"/>
      <c r="AB751" s="45"/>
      <c r="AC751" s="45"/>
      <c r="AD751" s="45"/>
      <c r="AE751" s="45"/>
      <c r="AF751" s="45"/>
      <c r="AG751" s="45"/>
      <c r="AH751" s="45"/>
      <c r="AI751" s="45"/>
      <c r="AJ751" s="45"/>
      <c r="AK751" s="45"/>
      <c r="AL751" s="45"/>
      <c r="AM751" s="45"/>
      <c r="AN751" s="45"/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  <c r="BA751" s="45"/>
      <c r="BB751" s="45"/>
      <c r="BC751" s="45"/>
      <c r="BD751" s="45"/>
      <c r="BE751" s="45"/>
      <c r="BF751" s="45"/>
      <c r="BG751" s="45"/>
      <c r="BH751" s="45"/>
      <c r="BI751" s="45"/>
      <c r="BJ751" s="45"/>
      <c r="BK751" s="45"/>
      <c r="BL751" s="45"/>
      <c r="BM751" s="45"/>
      <c r="BN751" s="45"/>
      <c r="BO751" s="45"/>
      <c r="BP751" s="45"/>
      <c r="BQ751" s="45"/>
      <c r="BR751" s="45"/>
      <c r="BS751" s="45"/>
      <c r="BT751" s="45"/>
      <c r="BU751" s="45"/>
      <c r="BV751" s="45"/>
      <c r="BW751" s="45"/>
      <c r="BX751" s="45"/>
      <c r="BY751" s="45"/>
      <c r="BZ751" s="45"/>
      <c r="CA751" s="45"/>
      <c r="CB751" s="45"/>
      <c r="CC751" s="45"/>
      <c r="CD751" s="45"/>
      <c r="CE751" s="45"/>
      <c r="CF751" s="45"/>
      <c r="CG751" s="45"/>
      <c r="CH751" s="45"/>
      <c r="CI751" s="45"/>
      <c r="CJ751" s="45"/>
      <c r="CK751" s="45"/>
      <c r="CL751" s="45"/>
      <c r="CM751" s="45"/>
      <c r="CN751" s="45"/>
      <c r="CO751" s="45"/>
      <c r="CP751" s="45"/>
      <c r="CQ751" s="45"/>
      <c r="CR751" s="45"/>
      <c r="CS751" s="45"/>
      <c r="CT751" s="45"/>
      <c r="CU751" s="45"/>
      <c r="CV751" s="45"/>
      <c r="CW751" s="45"/>
      <c r="CX751" s="45"/>
      <c r="CY751" s="45"/>
      <c r="CZ751" s="45"/>
      <c r="DA751" s="45"/>
      <c r="DB751" s="45"/>
      <c r="DC751" s="45"/>
      <c r="DD751" s="45"/>
      <c r="DE751" s="45"/>
      <c r="DF751" s="45"/>
      <c r="DG751" s="45"/>
      <c r="DH751" s="45"/>
      <c r="DI751" s="45"/>
      <c r="DJ751" s="45"/>
      <c r="DK751" s="45"/>
      <c r="DL751" s="45"/>
      <c r="DM751" s="45"/>
      <c r="DN751" s="45"/>
      <c r="DO751" s="45"/>
      <c r="DP751" s="45"/>
      <c r="DQ751" s="45"/>
    </row>
    <row r="752" spans="2:121" s="44" customFormat="1" ht="11.25" x14ac:dyDescent="0.2">
      <c r="B752" s="106" t="s">
        <v>836</v>
      </c>
      <c r="C752" s="91" t="s">
        <v>1396</v>
      </c>
      <c r="D752" s="108" t="s">
        <v>869</v>
      </c>
      <c r="E752" s="102">
        <v>10</v>
      </c>
      <c r="F752" s="101">
        <f t="shared" si="59"/>
        <v>10</v>
      </c>
      <c r="G752" s="102">
        <v>16.989999999999998</v>
      </c>
      <c r="H752" s="102">
        <f t="shared" si="58"/>
        <v>19.03</v>
      </c>
      <c r="I752" s="102">
        <f t="shared" si="57"/>
        <v>190.3</v>
      </c>
      <c r="J752" s="190"/>
      <c r="K752" s="45"/>
      <c r="L752" s="147"/>
      <c r="M752" s="147"/>
      <c r="N752" s="147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  <c r="AA752" s="45"/>
      <c r="AB752" s="45"/>
      <c r="AC752" s="45"/>
      <c r="AD752" s="45"/>
      <c r="AE752" s="45"/>
      <c r="AF752" s="45"/>
      <c r="AG752" s="45"/>
      <c r="AH752" s="45"/>
      <c r="AI752" s="45"/>
      <c r="AJ752" s="45"/>
      <c r="AK752" s="45"/>
      <c r="AL752" s="45"/>
      <c r="AM752" s="45"/>
      <c r="AN752" s="45"/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  <c r="BA752" s="45"/>
      <c r="BB752" s="45"/>
      <c r="BC752" s="45"/>
      <c r="BD752" s="45"/>
      <c r="BE752" s="45"/>
      <c r="BF752" s="45"/>
      <c r="BG752" s="45"/>
      <c r="BH752" s="45"/>
      <c r="BI752" s="45"/>
      <c r="BJ752" s="45"/>
      <c r="BK752" s="45"/>
      <c r="BL752" s="45"/>
      <c r="BM752" s="45"/>
      <c r="BN752" s="45"/>
      <c r="BO752" s="45"/>
      <c r="BP752" s="45"/>
      <c r="BQ752" s="45"/>
      <c r="BR752" s="45"/>
      <c r="BS752" s="45"/>
      <c r="BT752" s="45"/>
      <c r="BU752" s="45"/>
      <c r="BV752" s="45"/>
      <c r="BW752" s="45"/>
      <c r="BX752" s="45"/>
      <c r="BY752" s="45"/>
      <c r="BZ752" s="45"/>
      <c r="CA752" s="45"/>
      <c r="CB752" s="45"/>
      <c r="CC752" s="45"/>
      <c r="CD752" s="45"/>
      <c r="CE752" s="45"/>
      <c r="CF752" s="45"/>
      <c r="CG752" s="45"/>
      <c r="CH752" s="45"/>
      <c r="CI752" s="45"/>
      <c r="CJ752" s="45"/>
      <c r="CK752" s="45"/>
      <c r="CL752" s="45"/>
      <c r="CM752" s="45"/>
      <c r="CN752" s="45"/>
      <c r="CO752" s="45"/>
      <c r="CP752" s="45"/>
      <c r="CQ752" s="45"/>
      <c r="CR752" s="45"/>
      <c r="CS752" s="45"/>
      <c r="CT752" s="45"/>
      <c r="CU752" s="45"/>
      <c r="CV752" s="45"/>
      <c r="CW752" s="45"/>
      <c r="CX752" s="45"/>
      <c r="CY752" s="45"/>
      <c r="CZ752" s="45"/>
      <c r="DA752" s="45"/>
      <c r="DB752" s="45"/>
      <c r="DC752" s="45"/>
      <c r="DD752" s="45"/>
      <c r="DE752" s="45"/>
      <c r="DF752" s="45"/>
      <c r="DG752" s="45"/>
      <c r="DH752" s="45"/>
      <c r="DI752" s="45"/>
      <c r="DJ752" s="45"/>
      <c r="DK752" s="45"/>
      <c r="DL752" s="45"/>
      <c r="DM752" s="45"/>
      <c r="DN752" s="45"/>
      <c r="DO752" s="45"/>
      <c r="DP752" s="45"/>
      <c r="DQ752" s="45"/>
    </row>
    <row r="753" spans="2:121" s="44" customFormat="1" ht="11.25" x14ac:dyDescent="0.2">
      <c r="B753" s="106" t="s">
        <v>837</v>
      </c>
      <c r="C753" s="91" t="s">
        <v>1397</v>
      </c>
      <c r="D753" s="108" t="s">
        <v>869</v>
      </c>
      <c r="E753" s="102">
        <v>10</v>
      </c>
      <c r="F753" s="101">
        <f t="shared" si="59"/>
        <v>10</v>
      </c>
      <c r="G753" s="102">
        <v>78</v>
      </c>
      <c r="H753" s="102">
        <f t="shared" si="58"/>
        <v>87.36</v>
      </c>
      <c r="I753" s="102">
        <f t="shared" si="57"/>
        <v>873.6</v>
      </c>
      <c r="J753" s="190"/>
      <c r="K753" s="45"/>
      <c r="L753" s="147"/>
      <c r="M753" s="147"/>
      <c r="N753" s="147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  <c r="AA753" s="45"/>
      <c r="AB753" s="45"/>
      <c r="AC753" s="45"/>
      <c r="AD753" s="45"/>
      <c r="AE753" s="45"/>
      <c r="AF753" s="45"/>
      <c r="AG753" s="45"/>
      <c r="AH753" s="45"/>
      <c r="AI753" s="45"/>
      <c r="AJ753" s="45"/>
      <c r="AK753" s="45"/>
      <c r="AL753" s="45"/>
      <c r="AM753" s="45"/>
      <c r="AN753" s="45"/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  <c r="BA753" s="45"/>
      <c r="BB753" s="45"/>
      <c r="BC753" s="45"/>
      <c r="BD753" s="45"/>
      <c r="BE753" s="45"/>
      <c r="BF753" s="45"/>
      <c r="BG753" s="45"/>
      <c r="BH753" s="45"/>
      <c r="BI753" s="45"/>
      <c r="BJ753" s="45"/>
      <c r="BK753" s="45"/>
      <c r="BL753" s="45"/>
      <c r="BM753" s="45"/>
      <c r="BN753" s="45"/>
      <c r="BO753" s="45"/>
      <c r="BP753" s="45"/>
      <c r="BQ753" s="45"/>
      <c r="BR753" s="45"/>
      <c r="BS753" s="45"/>
      <c r="BT753" s="45"/>
      <c r="BU753" s="45"/>
      <c r="BV753" s="45"/>
      <c r="BW753" s="45"/>
      <c r="BX753" s="45"/>
      <c r="BY753" s="45"/>
      <c r="BZ753" s="45"/>
      <c r="CA753" s="45"/>
      <c r="CB753" s="45"/>
      <c r="CC753" s="45"/>
      <c r="CD753" s="45"/>
      <c r="CE753" s="45"/>
      <c r="CF753" s="45"/>
      <c r="CG753" s="45"/>
      <c r="CH753" s="45"/>
      <c r="CI753" s="45"/>
      <c r="CJ753" s="45"/>
      <c r="CK753" s="45"/>
      <c r="CL753" s="45"/>
      <c r="CM753" s="45"/>
      <c r="CN753" s="45"/>
      <c r="CO753" s="45"/>
      <c r="CP753" s="45"/>
      <c r="CQ753" s="45"/>
      <c r="CR753" s="45"/>
      <c r="CS753" s="45"/>
      <c r="CT753" s="45"/>
      <c r="CU753" s="45"/>
      <c r="CV753" s="45"/>
      <c r="CW753" s="45"/>
      <c r="CX753" s="45"/>
      <c r="CY753" s="45"/>
      <c r="CZ753" s="45"/>
      <c r="DA753" s="45"/>
      <c r="DB753" s="45"/>
      <c r="DC753" s="45"/>
      <c r="DD753" s="45"/>
      <c r="DE753" s="45"/>
      <c r="DF753" s="45"/>
      <c r="DG753" s="45"/>
      <c r="DH753" s="45"/>
      <c r="DI753" s="45"/>
      <c r="DJ753" s="45"/>
      <c r="DK753" s="45"/>
      <c r="DL753" s="45"/>
      <c r="DM753" s="45"/>
      <c r="DN753" s="45"/>
      <c r="DO753" s="45"/>
      <c r="DP753" s="45"/>
      <c r="DQ753" s="45"/>
    </row>
    <row r="754" spans="2:121" s="44" customFormat="1" ht="11.25" x14ac:dyDescent="0.2">
      <c r="B754" s="106" t="s">
        <v>838</v>
      </c>
      <c r="C754" s="91" t="s">
        <v>1398</v>
      </c>
      <c r="D754" s="108" t="s">
        <v>869</v>
      </c>
      <c r="E754" s="102">
        <v>10</v>
      </c>
      <c r="F754" s="101">
        <f t="shared" si="59"/>
        <v>10</v>
      </c>
      <c r="G754" s="102">
        <v>37.11</v>
      </c>
      <c r="H754" s="102">
        <f t="shared" si="58"/>
        <v>41.56</v>
      </c>
      <c r="I754" s="102">
        <f t="shared" si="57"/>
        <v>415.6</v>
      </c>
      <c r="J754" s="190"/>
      <c r="K754" s="45"/>
      <c r="L754" s="147"/>
      <c r="M754" s="147"/>
      <c r="N754" s="147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  <c r="AA754" s="45"/>
      <c r="AB754" s="45"/>
      <c r="AC754" s="45"/>
      <c r="AD754" s="45"/>
      <c r="AE754" s="45"/>
      <c r="AF754" s="45"/>
      <c r="AG754" s="45"/>
      <c r="AH754" s="45"/>
      <c r="AI754" s="45"/>
      <c r="AJ754" s="45"/>
      <c r="AK754" s="45"/>
      <c r="AL754" s="45"/>
      <c r="AM754" s="45"/>
      <c r="AN754" s="45"/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  <c r="BA754" s="45"/>
      <c r="BB754" s="45"/>
      <c r="BC754" s="45"/>
      <c r="BD754" s="45"/>
      <c r="BE754" s="45"/>
      <c r="BF754" s="45"/>
      <c r="BG754" s="45"/>
      <c r="BH754" s="45"/>
      <c r="BI754" s="45"/>
      <c r="BJ754" s="45"/>
      <c r="BK754" s="45"/>
      <c r="BL754" s="45"/>
      <c r="BM754" s="45"/>
      <c r="BN754" s="45"/>
      <c r="BO754" s="45"/>
      <c r="BP754" s="45"/>
      <c r="BQ754" s="45"/>
      <c r="BR754" s="45"/>
      <c r="BS754" s="45"/>
      <c r="BT754" s="45"/>
      <c r="BU754" s="45"/>
      <c r="BV754" s="45"/>
      <c r="BW754" s="45"/>
      <c r="BX754" s="45"/>
      <c r="BY754" s="45"/>
      <c r="BZ754" s="45"/>
      <c r="CA754" s="45"/>
      <c r="CB754" s="45"/>
      <c r="CC754" s="45"/>
      <c r="CD754" s="45"/>
      <c r="CE754" s="45"/>
      <c r="CF754" s="45"/>
      <c r="CG754" s="45"/>
      <c r="CH754" s="45"/>
      <c r="CI754" s="45"/>
      <c r="CJ754" s="45"/>
      <c r="CK754" s="45"/>
      <c r="CL754" s="45"/>
      <c r="CM754" s="45"/>
      <c r="CN754" s="45"/>
      <c r="CO754" s="45"/>
      <c r="CP754" s="45"/>
      <c r="CQ754" s="45"/>
      <c r="CR754" s="45"/>
      <c r="CS754" s="45"/>
      <c r="CT754" s="45"/>
      <c r="CU754" s="45"/>
      <c r="CV754" s="45"/>
      <c r="CW754" s="45"/>
      <c r="CX754" s="45"/>
      <c r="CY754" s="45"/>
      <c r="CZ754" s="45"/>
      <c r="DA754" s="45"/>
      <c r="DB754" s="45"/>
      <c r="DC754" s="45"/>
      <c r="DD754" s="45"/>
      <c r="DE754" s="45"/>
      <c r="DF754" s="45"/>
      <c r="DG754" s="45"/>
      <c r="DH754" s="45"/>
      <c r="DI754" s="45"/>
      <c r="DJ754" s="45"/>
      <c r="DK754" s="45"/>
      <c r="DL754" s="45"/>
      <c r="DM754" s="45"/>
      <c r="DN754" s="45"/>
      <c r="DO754" s="45"/>
      <c r="DP754" s="45"/>
      <c r="DQ754" s="45"/>
    </row>
    <row r="755" spans="2:121" s="44" customFormat="1" ht="22.5" x14ac:dyDescent="0.2">
      <c r="B755" s="106" t="s">
        <v>839</v>
      </c>
      <c r="C755" s="91" t="s">
        <v>1399</v>
      </c>
      <c r="D755" s="108" t="s">
        <v>745</v>
      </c>
      <c r="E755" s="102">
        <v>2</v>
      </c>
      <c r="F755" s="101">
        <f t="shared" si="59"/>
        <v>2</v>
      </c>
      <c r="G755" s="102">
        <v>181.92</v>
      </c>
      <c r="H755" s="102">
        <f t="shared" si="58"/>
        <v>203.75</v>
      </c>
      <c r="I755" s="102">
        <f t="shared" si="57"/>
        <v>407.5</v>
      </c>
      <c r="J755" s="190"/>
      <c r="K755" s="45"/>
      <c r="L755" s="147"/>
      <c r="M755" s="147"/>
      <c r="N755" s="147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  <c r="AA755" s="45"/>
      <c r="AB755" s="45"/>
      <c r="AC755" s="45"/>
      <c r="AD755" s="45"/>
      <c r="AE755" s="45"/>
      <c r="AF755" s="45"/>
      <c r="AG755" s="45"/>
      <c r="AH755" s="45"/>
      <c r="AI755" s="45"/>
      <c r="AJ755" s="45"/>
      <c r="AK755" s="45"/>
      <c r="AL755" s="45"/>
      <c r="AM755" s="45"/>
      <c r="AN755" s="45"/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  <c r="BA755" s="45"/>
      <c r="BB755" s="45"/>
      <c r="BC755" s="45"/>
      <c r="BD755" s="45"/>
      <c r="BE755" s="45"/>
      <c r="BF755" s="45"/>
      <c r="BG755" s="45"/>
      <c r="BH755" s="45"/>
      <c r="BI755" s="45"/>
      <c r="BJ755" s="45"/>
      <c r="BK755" s="45"/>
      <c r="BL755" s="45"/>
      <c r="BM755" s="45"/>
      <c r="BN755" s="45"/>
      <c r="BO755" s="45"/>
      <c r="BP755" s="45"/>
      <c r="BQ755" s="45"/>
      <c r="BR755" s="45"/>
      <c r="BS755" s="45"/>
      <c r="BT755" s="45"/>
      <c r="BU755" s="45"/>
      <c r="BV755" s="45"/>
      <c r="BW755" s="45"/>
      <c r="BX755" s="45"/>
      <c r="BY755" s="45"/>
      <c r="BZ755" s="45"/>
      <c r="CA755" s="45"/>
      <c r="CB755" s="45"/>
      <c r="CC755" s="45"/>
      <c r="CD755" s="45"/>
      <c r="CE755" s="45"/>
      <c r="CF755" s="45"/>
      <c r="CG755" s="45"/>
      <c r="CH755" s="45"/>
      <c r="CI755" s="45"/>
      <c r="CJ755" s="45"/>
      <c r="CK755" s="45"/>
      <c r="CL755" s="45"/>
      <c r="CM755" s="45"/>
      <c r="CN755" s="45"/>
      <c r="CO755" s="45"/>
      <c r="CP755" s="45"/>
      <c r="CQ755" s="45"/>
      <c r="CR755" s="45"/>
      <c r="CS755" s="45"/>
      <c r="CT755" s="45"/>
      <c r="CU755" s="45"/>
      <c r="CV755" s="45"/>
      <c r="CW755" s="45"/>
      <c r="CX755" s="45"/>
      <c r="CY755" s="45"/>
      <c r="CZ755" s="45"/>
      <c r="DA755" s="45"/>
      <c r="DB755" s="45"/>
      <c r="DC755" s="45"/>
      <c r="DD755" s="45"/>
      <c r="DE755" s="45"/>
      <c r="DF755" s="45"/>
      <c r="DG755" s="45"/>
      <c r="DH755" s="45"/>
      <c r="DI755" s="45"/>
      <c r="DJ755" s="45"/>
      <c r="DK755" s="45"/>
      <c r="DL755" s="45"/>
      <c r="DM755" s="45"/>
      <c r="DN755" s="45"/>
      <c r="DO755" s="45"/>
      <c r="DP755" s="45"/>
      <c r="DQ755" s="45"/>
    </row>
    <row r="756" spans="2:121" s="44" customFormat="1" ht="22.5" x14ac:dyDescent="0.2">
      <c r="B756" s="106" t="s">
        <v>840</v>
      </c>
      <c r="C756" s="91" t="s">
        <v>1400</v>
      </c>
      <c r="D756" s="108" t="s">
        <v>745</v>
      </c>
      <c r="E756" s="102">
        <v>3</v>
      </c>
      <c r="F756" s="101">
        <f t="shared" si="59"/>
        <v>3</v>
      </c>
      <c r="G756" s="104">
        <v>5194.1400000000003</v>
      </c>
      <c r="H756" s="102">
        <f t="shared" si="58"/>
        <v>5817.52</v>
      </c>
      <c r="I756" s="102">
        <f t="shared" si="57"/>
        <v>17452.560000000001</v>
      </c>
      <c r="J756" s="190"/>
      <c r="K756" s="45"/>
      <c r="L756" s="147"/>
      <c r="M756" s="147"/>
      <c r="N756" s="147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  <c r="AA756" s="45"/>
      <c r="AB756" s="45"/>
      <c r="AC756" s="45"/>
      <c r="AD756" s="45"/>
      <c r="AE756" s="45"/>
      <c r="AF756" s="45"/>
      <c r="AG756" s="45"/>
      <c r="AH756" s="45"/>
      <c r="AI756" s="45"/>
      <c r="AJ756" s="45"/>
      <c r="AK756" s="45"/>
      <c r="AL756" s="45"/>
      <c r="AM756" s="45"/>
      <c r="AN756" s="45"/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  <c r="BA756" s="45"/>
      <c r="BB756" s="45"/>
      <c r="BC756" s="45"/>
      <c r="BD756" s="45"/>
      <c r="BE756" s="45"/>
      <c r="BF756" s="45"/>
      <c r="BG756" s="45"/>
      <c r="BH756" s="45"/>
      <c r="BI756" s="45"/>
      <c r="BJ756" s="45"/>
      <c r="BK756" s="45"/>
      <c r="BL756" s="45"/>
      <c r="BM756" s="45"/>
      <c r="BN756" s="45"/>
      <c r="BO756" s="45"/>
      <c r="BP756" s="45"/>
      <c r="BQ756" s="45"/>
      <c r="BR756" s="45"/>
      <c r="BS756" s="45"/>
      <c r="BT756" s="45"/>
      <c r="BU756" s="45"/>
      <c r="BV756" s="45"/>
      <c r="BW756" s="45"/>
      <c r="BX756" s="45"/>
      <c r="BY756" s="45"/>
      <c r="BZ756" s="45"/>
      <c r="CA756" s="45"/>
      <c r="CB756" s="45"/>
      <c r="CC756" s="45"/>
      <c r="CD756" s="45"/>
      <c r="CE756" s="45"/>
      <c r="CF756" s="45"/>
      <c r="CG756" s="45"/>
      <c r="CH756" s="45"/>
      <c r="CI756" s="45"/>
      <c r="CJ756" s="45"/>
      <c r="CK756" s="45"/>
      <c r="CL756" s="45"/>
      <c r="CM756" s="45"/>
      <c r="CN756" s="45"/>
      <c r="CO756" s="45"/>
      <c r="CP756" s="45"/>
      <c r="CQ756" s="45"/>
      <c r="CR756" s="45"/>
      <c r="CS756" s="45"/>
      <c r="CT756" s="45"/>
      <c r="CU756" s="45"/>
      <c r="CV756" s="45"/>
      <c r="CW756" s="45"/>
      <c r="CX756" s="45"/>
      <c r="CY756" s="45"/>
      <c r="CZ756" s="45"/>
      <c r="DA756" s="45"/>
      <c r="DB756" s="45"/>
      <c r="DC756" s="45"/>
      <c r="DD756" s="45"/>
      <c r="DE756" s="45"/>
      <c r="DF756" s="45"/>
      <c r="DG756" s="45"/>
      <c r="DH756" s="45"/>
      <c r="DI756" s="45"/>
      <c r="DJ756" s="45"/>
      <c r="DK756" s="45"/>
      <c r="DL756" s="45"/>
      <c r="DM756" s="45"/>
      <c r="DN756" s="45"/>
      <c r="DO756" s="45"/>
      <c r="DP756" s="45"/>
      <c r="DQ756" s="45"/>
    </row>
    <row r="757" spans="2:121" s="44" customFormat="1" ht="11.25" x14ac:dyDescent="0.2">
      <c r="B757" s="106" t="s">
        <v>841</v>
      </c>
      <c r="C757" s="91" t="s">
        <v>1401</v>
      </c>
      <c r="D757" s="108" t="s">
        <v>745</v>
      </c>
      <c r="E757" s="102">
        <v>1</v>
      </c>
      <c r="F757" s="101">
        <f t="shared" si="59"/>
        <v>1</v>
      </c>
      <c r="G757" s="102">
        <v>35</v>
      </c>
      <c r="H757" s="102">
        <f t="shared" si="58"/>
        <v>39.200000000000003</v>
      </c>
      <c r="I757" s="102">
        <f t="shared" si="57"/>
        <v>39.200000000000003</v>
      </c>
      <c r="J757" s="190"/>
      <c r="K757" s="45"/>
      <c r="L757" s="147"/>
      <c r="M757" s="147"/>
      <c r="N757" s="147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  <c r="AA757" s="45"/>
      <c r="AB757" s="45"/>
      <c r="AC757" s="45"/>
      <c r="AD757" s="45"/>
      <c r="AE757" s="45"/>
      <c r="AF757" s="45"/>
      <c r="AG757" s="45"/>
      <c r="AH757" s="45"/>
      <c r="AI757" s="45"/>
      <c r="AJ757" s="45"/>
      <c r="AK757" s="45"/>
      <c r="AL757" s="45"/>
      <c r="AM757" s="45"/>
      <c r="AN757" s="45"/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  <c r="BA757" s="45"/>
      <c r="BB757" s="45"/>
      <c r="BC757" s="45"/>
      <c r="BD757" s="45"/>
      <c r="BE757" s="45"/>
      <c r="BF757" s="45"/>
      <c r="BG757" s="45"/>
      <c r="BH757" s="45"/>
      <c r="BI757" s="45"/>
      <c r="BJ757" s="45"/>
      <c r="BK757" s="45"/>
      <c r="BL757" s="45"/>
      <c r="BM757" s="45"/>
      <c r="BN757" s="45"/>
      <c r="BO757" s="45"/>
      <c r="BP757" s="45"/>
      <c r="BQ757" s="45"/>
      <c r="BR757" s="45"/>
      <c r="BS757" s="45"/>
      <c r="BT757" s="45"/>
      <c r="BU757" s="45"/>
      <c r="BV757" s="45"/>
      <c r="BW757" s="45"/>
      <c r="BX757" s="45"/>
      <c r="BY757" s="45"/>
      <c r="BZ757" s="45"/>
      <c r="CA757" s="45"/>
      <c r="CB757" s="45"/>
      <c r="CC757" s="45"/>
      <c r="CD757" s="45"/>
      <c r="CE757" s="45"/>
      <c r="CF757" s="45"/>
      <c r="CG757" s="45"/>
      <c r="CH757" s="45"/>
      <c r="CI757" s="45"/>
      <c r="CJ757" s="45"/>
      <c r="CK757" s="45"/>
      <c r="CL757" s="45"/>
      <c r="CM757" s="45"/>
      <c r="CN757" s="45"/>
      <c r="CO757" s="45"/>
      <c r="CP757" s="45"/>
      <c r="CQ757" s="45"/>
      <c r="CR757" s="45"/>
      <c r="CS757" s="45"/>
      <c r="CT757" s="45"/>
      <c r="CU757" s="45"/>
      <c r="CV757" s="45"/>
      <c r="CW757" s="45"/>
      <c r="CX757" s="45"/>
      <c r="CY757" s="45"/>
      <c r="CZ757" s="45"/>
      <c r="DA757" s="45"/>
      <c r="DB757" s="45"/>
      <c r="DC757" s="45"/>
      <c r="DD757" s="45"/>
      <c r="DE757" s="45"/>
      <c r="DF757" s="45"/>
      <c r="DG757" s="45"/>
      <c r="DH757" s="45"/>
      <c r="DI757" s="45"/>
      <c r="DJ757" s="45"/>
      <c r="DK757" s="45"/>
      <c r="DL757" s="45"/>
      <c r="DM757" s="45"/>
      <c r="DN757" s="45"/>
      <c r="DO757" s="45"/>
      <c r="DP757" s="45"/>
      <c r="DQ757" s="45"/>
    </row>
    <row r="758" spans="2:121" s="44" customFormat="1" ht="11.25" x14ac:dyDescent="0.2">
      <c r="B758" s="106" t="s">
        <v>842</v>
      </c>
      <c r="C758" s="91" t="s">
        <v>1402</v>
      </c>
      <c r="D758" s="108" t="s">
        <v>745</v>
      </c>
      <c r="E758" s="102">
        <v>1</v>
      </c>
      <c r="F758" s="101">
        <f t="shared" si="59"/>
        <v>1</v>
      </c>
      <c r="G758" s="102">
        <v>35</v>
      </c>
      <c r="H758" s="102">
        <f t="shared" si="58"/>
        <v>39.200000000000003</v>
      </c>
      <c r="I758" s="102">
        <f t="shared" si="57"/>
        <v>39.200000000000003</v>
      </c>
      <c r="J758" s="190"/>
      <c r="K758" s="45"/>
      <c r="L758" s="147"/>
      <c r="M758" s="147"/>
      <c r="N758" s="147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  <c r="AA758" s="45"/>
      <c r="AB758" s="45"/>
      <c r="AC758" s="45"/>
      <c r="AD758" s="45"/>
      <c r="AE758" s="45"/>
      <c r="AF758" s="45"/>
      <c r="AG758" s="45"/>
      <c r="AH758" s="45"/>
      <c r="AI758" s="45"/>
      <c r="AJ758" s="45"/>
      <c r="AK758" s="45"/>
      <c r="AL758" s="45"/>
      <c r="AM758" s="45"/>
      <c r="AN758" s="45"/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  <c r="BA758" s="45"/>
      <c r="BB758" s="45"/>
      <c r="BC758" s="45"/>
      <c r="BD758" s="45"/>
      <c r="BE758" s="45"/>
      <c r="BF758" s="45"/>
      <c r="BG758" s="45"/>
      <c r="BH758" s="45"/>
      <c r="BI758" s="45"/>
      <c r="BJ758" s="45"/>
      <c r="BK758" s="45"/>
      <c r="BL758" s="45"/>
      <c r="BM758" s="45"/>
      <c r="BN758" s="45"/>
      <c r="BO758" s="45"/>
      <c r="BP758" s="45"/>
      <c r="BQ758" s="45"/>
      <c r="BR758" s="45"/>
      <c r="BS758" s="45"/>
      <c r="BT758" s="45"/>
      <c r="BU758" s="45"/>
      <c r="BV758" s="45"/>
      <c r="BW758" s="45"/>
      <c r="BX758" s="45"/>
      <c r="BY758" s="45"/>
      <c r="BZ758" s="45"/>
      <c r="CA758" s="45"/>
      <c r="CB758" s="45"/>
      <c r="CC758" s="45"/>
      <c r="CD758" s="45"/>
      <c r="CE758" s="45"/>
      <c r="CF758" s="45"/>
      <c r="CG758" s="45"/>
      <c r="CH758" s="45"/>
      <c r="CI758" s="45"/>
      <c r="CJ758" s="45"/>
      <c r="CK758" s="45"/>
      <c r="CL758" s="45"/>
      <c r="CM758" s="45"/>
      <c r="CN758" s="45"/>
      <c r="CO758" s="45"/>
      <c r="CP758" s="45"/>
      <c r="CQ758" s="45"/>
      <c r="CR758" s="45"/>
      <c r="CS758" s="45"/>
      <c r="CT758" s="45"/>
      <c r="CU758" s="45"/>
      <c r="CV758" s="45"/>
      <c r="CW758" s="45"/>
      <c r="CX758" s="45"/>
      <c r="CY758" s="45"/>
      <c r="CZ758" s="45"/>
      <c r="DA758" s="45"/>
      <c r="DB758" s="45"/>
      <c r="DC758" s="45"/>
      <c r="DD758" s="45"/>
      <c r="DE758" s="45"/>
      <c r="DF758" s="45"/>
      <c r="DG758" s="45"/>
      <c r="DH758" s="45"/>
      <c r="DI758" s="45"/>
      <c r="DJ758" s="45"/>
      <c r="DK758" s="45"/>
      <c r="DL758" s="45"/>
      <c r="DM758" s="45"/>
      <c r="DN758" s="45"/>
      <c r="DO758" s="45"/>
      <c r="DP758" s="45"/>
      <c r="DQ758" s="45"/>
    </row>
    <row r="759" spans="2:121" s="44" customFormat="1" ht="11.25" x14ac:dyDescent="0.2">
      <c r="B759" s="106" t="s">
        <v>843</v>
      </c>
      <c r="C759" s="91" t="s">
        <v>1403</v>
      </c>
      <c r="D759" s="108" t="s">
        <v>751</v>
      </c>
      <c r="E759" s="102">
        <v>1</v>
      </c>
      <c r="F759" s="101">
        <f t="shared" si="59"/>
        <v>1</v>
      </c>
      <c r="G759" s="102">
        <v>14.28</v>
      </c>
      <c r="H759" s="102">
        <f t="shared" si="58"/>
        <v>15.99</v>
      </c>
      <c r="I759" s="102">
        <f t="shared" si="57"/>
        <v>15.99</v>
      </c>
      <c r="J759" s="190"/>
      <c r="K759" s="45"/>
      <c r="L759" s="147"/>
      <c r="M759" s="147"/>
      <c r="N759" s="147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  <c r="AA759" s="45"/>
      <c r="AB759" s="45"/>
      <c r="AC759" s="45"/>
      <c r="AD759" s="45"/>
      <c r="AE759" s="45"/>
      <c r="AF759" s="45"/>
      <c r="AG759" s="45"/>
      <c r="AH759" s="45"/>
      <c r="AI759" s="45"/>
      <c r="AJ759" s="45"/>
      <c r="AK759" s="45"/>
      <c r="AL759" s="45"/>
      <c r="AM759" s="45"/>
      <c r="AN759" s="45"/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  <c r="BA759" s="45"/>
      <c r="BB759" s="45"/>
      <c r="BC759" s="45"/>
      <c r="BD759" s="45"/>
      <c r="BE759" s="45"/>
      <c r="BF759" s="45"/>
      <c r="BG759" s="45"/>
      <c r="BH759" s="45"/>
      <c r="BI759" s="45"/>
      <c r="BJ759" s="45"/>
      <c r="BK759" s="45"/>
      <c r="BL759" s="45"/>
      <c r="BM759" s="45"/>
      <c r="BN759" s="45"/>
      <c r="BO759" s="45"/>
      <c r="BP759" s="45"/>
      <c r="BQ759" s="45"/>
      <c r="BR759" s="45"/>
      <c r="BS759" s="45"/>
      <c r="BT759" s="45"/>
      <c r="BU759" s="45"/>
      <c r="BV759" s="45"/>
      <c r="BW759" s="45"/>
      <c r="BX759" s="45"/>
      <c r="BY759" s="45"/>
      <c r="BZ759" s="45"/>
      <c r="CA759" s="45"/>
      <c r="CB759" s="45"/>
      <c r="CC759" s="45"/>
      <c r="CD759" s="45"/>
      <c r="CE759" s="45"/>
      <c r="CF759" s="45"/>
      <c r="CG759" s="45"/>
      <c r="CH759" s="45"/>
      <c r="CI759" s="45"/>
      <c r="CJ759" s="45"/>
      <c r="CK759" s="45"/>
      <c r="CL759" s="45"/>
      <c r="CM759" s="45"/>
      <c r="CN759" s="45"/>
      <c r="CO759" s="45"/>
      <c r="CP759" s="45"/>
      <c r="CQ759" s="45"/>
      <c r="CR759" s="45"/>
      <c r="CS759" s="45"/>
      <c r="CT759" s="45"/>
      <c r="CU759" s="45"/>
      <c r="CV759" s="45"/>
      <c r="CW759" s="45"/>
      <c r="CX759" s="45"/>
      <c r="CY759" s="45"/>
      <c r="CZ759" s="45"/>
      <c r="DA759" s="45"/>
      <c r="DB759" s="45"/>
      <c r="DC759" s="45"/>
      <c r="DD759" s="45"/>
      <c r="DE759" s="45"/>
      <c r="DF759" s="45"/>
      <c r="DG759" s="45"/>
      <c r="DH759" s="45"/>
      <c r="DI759" s="45"/>
      <c r="DJ759" s="45"/>
      <c r="DK759" s="45"/>
      <c r="DL759" s="45"/>
      <c r="DM759" s="45"/>
      <c r="DN759" s="45"/>
      <c r="DO759" s="45"/>
      <c r="DP759" s="45"/>
      <c r="DQ759" s="45"/>
    </row>
    <row r="760" spans="2:121" s="44" customFormat="1" ht="11.25" x14ac:dyDescent="0.2">
      <c r="B760" s="106" t="s">
        <v>844</v>
      </c>
      <c r="C760" s="91" t="s">
        <v>1404</v>
      </c>
      <c r="D760" s="108" t="s">
        <v>751</v>
      </c>
      <c r="E760" s="102">
        <v>2</v>
      </c>
      <c r="F760" s="101">
        <f t="shared" si="59"/>
        <v>2</v>
      </c>
      <c r="G760" s="102">
        <v>29.11</v>
      </c>
      <c r="H760" s="102">
        <f t="shared" si="58"/>
        <v>32.6</v>
      </c>
      <c r="I760" s="102">
        <f t="shared" si="57"/>
        <v>65.2</v>
      </c>
      <c r="J760" s="190"/>
      <c r="K760" s="45"/>
      <c r="L760" s="147"/>
      <c r="M760" s="147"/>
      <c r="N760" s="147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  <c r="AA760" s="45"/>
      <c r="AB760" s="45"/>
      <c r="AC760" s="45"/>
      <c r="AD760" s="45"/>
      <c r="AE760" s="45"/>
      <c r="AF760" s="45"/>
      <c r="AG760" s="45"/>
      <c r="AH760" s="45"/>
      <c r="AI760" s="45"/>
      <c r="AJ760" s="45"/>
      <c r="AK760" s="45"/>
      <c r="AL760" s="45"/>
      <c r="AM760" s="45"/>
      <c r="AN760" s="45"/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  <c r="BA760" s="45"/>
      <c r="BB760" s="45"/>
      <c r="BC760" s="45"/>
      <c r="BD760" s="45"/>
      <c r="BE760" s="45"/>
      <c r="BF760" s="45"/>
      <c r="BG760" s="45"/>
      <c r="BH760" s="45"/>
      <c r="BI760" s="45"/>
      <c r="BJ760" s="45"/>
      <c r="BK760" s="45"/>
      <c r="BL760" s="45"/>
      <c r="BM760" s="45"/>
      <c r="BN760" s="45"/>
      <c r="BO760" s="45"/>
      <c r="BP760" s="45"/>
      <c r="BQ760" s="45"/>
      <c r="BR760" s="45"/>
      <c r="BS760" s="45"/>
      <c r="BT760" s="45"/>
      <c r="BU760" s="45"/>
      <c r="BV760" s="45"/>
      <c r="BW760" s="45"/>
      <c r="BX760" s="45"/>
      <c r="BY760" s="45"/>
      <c r="BZ760" s="45"/>
      <c r="CA760" s="45"/>
      <c r="CB760" s="45"/>
      <c r="CC760" s="45"/>
      <c r="CD760" s="45"/>
      <c r="CE760" s="45"/>
      <c r="CF760" s="45"/>
      <c r="CG760" s="45"/>
      <c r="CH760" s="45"/>
      <c r="CI760" s="45"/>
      <c r="CJ760" s="45"/>
      <c r="CK760" s="45"/>
      <c r="CL760" s="45"/>
      <c r="CM760" s="45"/>
      <c r="CN760" s="45"/>
      <c r="CO760" s="45"/>
      <c r="CP760" s="45"/>
      <c r="CQ760" s="45"/>
      <c r="CR760" s="45"/>
      <c r="CS760" s="45"/>
      <c r="CT760" s="45"/>
      <c r="CU760" s="45"/>
      <c r="CV760" s="45"/>
      <c r="CW760" s="45"/>
      <c r="CX760" s="45"/>
      <c r="CY760" s="45"/>
      <c r="CZ760" s="45"/>
      <c r="DA760" s="45"/>
      <c r="DB760" s="45"/>
      <c r="DC760" s="45"/>
      <c r="DD760" s="45"/>
      <c r="DE760" s="45"/>
      <c r="DF760" s="45"/>
      <c r="DG760" s="45"/>
      <c r="DH760" s="45"/>
      <c r="DI760" s="45"/>
      <c r="DJ760" s="45"/>
      <c r="DK760" s="45"/>
      <c r="DL760" s="45"/>
      <c r="DM760" s="45"/>
      <c r="DN760" s="45"/>
      <c r="DO760" s="45"/>
      <c r="DP760" s="45"/>
      <c r="DQ760" s="45"/>
    </row>
    <row r="761" spans="2:121" s="44" customFormat="1" ht="11.25" x14ac:dyDescent="0.2">
      <c r="B761" s="106" t="s">
        <v>845</v>
      </c>
      <c r="C761" s="91" t="s">
        <v>1405</v>
      </c>
      <c r="D761" s="108" t="s">
        <v>751</v>
      </c>
      <c r="E761" s="102">
        <v>2</v>
      </c>
      <c r="F761" s="101">
        <f t="shared" si="59"/>
        <v>2</v>
      </c>
      <c r="G761" s="102">
        <v>22</v>
      </c>
      <c r="H761" s="102">
        <f t="shared" si="58"/>
        <v>24.64</v>
      </c>
      <c r="I761" s="102">
        <f t="shared" si="57"/>
        <v>49.28</v>
      </c>
      <c r="J761" s="190"/>
      <c r="K761" s="45"/>
      <c r="L761" s="147"/>
      <c r="M761" s="147"/>
      <c r="N761" s="147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  <c r="AA761" s="45"/>
      <c r="AB761" s="45"/>
      <c r="AC761" s="45"/>
      <c r="AD761" s="45"/>
      <c r="AE761" s="45"/>
      <c r="AF761" s="45"/>
      <c r="AG761" s="45"/>
      <c r="AH761" s="45"/>
      <c r="AI761" s="45"/>
      <c r="AJ761" s="45"/>
      <c r="AK761" s="45"/>
      <c r="AL761" s="45"/>
      <c r="AM761" s="45"/>
      <c r="AN761" s="45"/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  <c r="BA761" s="45"/>
      <c r="BB761" s="45"/>
      <c r="BC761" s="45"/>
      <c r="BD761" s="45"/>
      <c r="BE761" s="45"/>
      <c r="BF761" s="45"/>
      <c r="BG761" s="45"/>
      <c r="BH761" s="45"/>
      <c r="BI761" s="45"/>
      <c r="BJ761" s="45"/>
      <c r="BK761" s="45"/>
      <c r="BL761" s="45"/>
      <c r="BM761" s="45"/>
      <c r="BN761" s="45"/>
      <c r="BO761" s="45"/>
      <c r="BP761" s="45"/>
      <c r="BQ761" s="45"/>
      <c r="BR761" s="45"/>
      <c r="BS761" s="45"/>
      <c r="BT761" s="45"/>
      <c r="BU761" s="45"/>
      <c r="BV761" s="45"/>
      <c r="BW761" s="45"/>
      <c r="BX761" s="45"/>
      <c r="BY761" s="45"/>
      <c r="BZ761" s="45"/>
      <c r="CA761" s="45"/>
      <c r="CB761" s="45"/>
      <c r="CC761" s="45"/>
      <c r="CD761" s="45"/>
      <c r="CE761" s="45"/>
      <c r="CF761" s="45"/>
      <c r="CG761" s="45"/>
      <c r="CH761" s="45"/>
      <c r="CI761" s="45"/>
      <c r="CJ761" s="45"/>
      <c r="CK761" s="45"/>
      <c r="CL761" s="45"/>
      <c r="CM761" s="45"/>
      <c r="CN761" s="45"/>
      <c r="CO761" s="45"/>
      <c r="CP761" s="45"/>
      <c r="CQ761" s="45"/>
      <c r="CR761" s="45"/>
      <c r="CS761" s="45"/>
      <c r="CT761" s="45"/>
      <c r="CU761" s="45"/>
      <c r="CV761" s="45"/>
      <c r="CW761" s="45"/>
      <c r="CX761" s="45"/>
      <c r="CY761" s="45"/>
      <c r="CZ761" s="45"/>
      <c r="DA761" s="45"/>
      <c r="DB761" s="45"/>
      <c r="DC761" s="45"/>
      <c r="DD761" s="45"/>
      <c r="DE761" s="45"/>
      <c r="DF761" s="45"/>
      <c r="DG761" s="45"/>
      <c r="DH761" s="45"/>
      <c r="DI761" s="45"/>
      <c r="DJ761" s="45"/>
      <c r="DK761" s="45"/>
      <c r="DL761" s="45"/>
      <c r="DM761" s="45"/>
      <c r="DN761" s="45"/>
      <c r="DO761" s="45"/>
      <c r="DP761" s="45"/>
      <c r="DQ761" s="45"/>
    </row>
    <row r="762" spans="2:121" s="44" customFormat="1" ht="11.25" x14ac:dyDescent="0.2">
      <c r="B762" s="106" t="s">
        <v>846</v>
      </c>
      <c r="C762" s="91" t="s">
        <v>1406</v>
      </c>
      <c r="D762" s="108" t="s">
        <v>751</v>
      </c>
      <c r="E762" s="102">
        <v>2</v>
      </c>
      <c r="F762" s="101">
        <f t="shared" si="59"/>
        <v>2</v>
      </c>
      <c r="G762" s="102">
        <v>3.18</v>
      </c>
      <c r="H762" s="102">
        <f t="shared" si="58"/>
        <v>3.56</v>
      </c>
      <c r="I762" s="102">
        <f t="shared" si="57"/>
        <v>7.12</v>
      </c>
      <c r="J762" s="190"/>
      <c r="K762" s="45"/>
      <c r="L762" s="147"/>
      <c r="M762" s="147"/>
      <c r="N762" s="147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  <c r="AA762" s="45"/>
      <c r="AB762" s="45"/>
      <c r="AC762" s="45"/>
      <c r="AD762" s="45"/>
      <c r="AE762" s="45"/>
      <c r="AF762" s="45"/>
      <c r="AG762" s="45"/>
      <c r="AH762" s="45"/>
      <c r="AI762" s="45"/>
      <c r="AJ762" s="45"/>
      <c r="AK762" s="45"/>
      <c r="AL762" s="45"/>
      <c r="AM762" s="45"/>
      <c r="AN762" s="45"/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  <c r="BA762" s="45"/>
      <c r="BB762" s="45"/>
      <c r="BC762" s="45"/>
      <c r="BD762" s="45"/>
      <c r="BE762" s="45"/>
      <c r="BF762" s="45"/>
      <c r="BG762" s="45"/>
      <c r="BH762" s="45"/>
      <c r="BI762" s="45"/>
      <c r="BJ762" s="45"/>
      <c r="BK762" s="45"/>
      <c r="BL762" s="45"/>
      <c r="BM762" s="45"/>
      <c r="BN762" s="45"/>
      <c r="BO762" s="45"/>
      <c r="BP762" s="45"/>
      <c r="BQ762" s="45"/>
      <c r="BR762" s="45"/>
      <c r="BS762" s="45"/>
      <c r="BT762" s="45"/>
      <c r="BU762" s="45"/>
      <c r="BV762" s="45"/>
      <c r="BW762" s="45"/>
      <c r="BX762" s="45"/>
      <c r="BY762" s="45"/>
      <c r="BZ762" s="45"/>
      <c r="CA762" s="45"/>
      <c r="CB762" s="45"/>
      <c r="CC762" s="45"/>
      <c r="CD762" s="45"/>
      <c r="CE762" s="45"/>
      <c r="CF762" s="45"/>
      <c r="CG762" s="45"/>
      <c r="CH762" s="45"/>
      <c r="CI762" s="45"/>
      <c r="CJ762" s="45"/>
      <c r="CK762" s="45"/>
      <c r="CL762" s="45"/>
      <c r="CM762" s="45"/>
      <c r="CN762" s="45"/>
      <c r="CO762" s="45"/>
      <c r="CP762" s="45"/>
      <c r="CQ762" s="45"/>
      <c r="CR762" s="45"/>
      <c r="CS762" s="45"/>
      <c r="CT762" s="45"/>
      <c r="CU762" s="45"/>
      <c r="CV762" s="45"/>
      <c r="CW762" s="45"/>
      <c r="CX762" s="45"/>
      <c r="CY762" s="45"/>
      <c r="CZ762" s="45"/>
      <c r="DA762" s="45"/>
      <c r="DB762" s="45"/>
      <c r="DC762" s="45"/>
      <c r="DD762" s="45"/>
      <c r="DE762" s="45"/>
      <c r="DF762" s="45"/>
      <c r="DG762" s="45"/>
      <c r="DH762" s="45"/>
      <c r="DI762" s="45"/>
      <c r="DJ762" s="45"/>
      <c r="DK762" s="45"/>
      <c r="DL762" s="45"/>
      <c r="DM762" s="45"/>
      <c r="DN762" s="45"/>
      <c r="DO762" s="45"/>
      <c r="DP762" s="45"/>
      <c r="DQ762" s="45"/>
    </row>
    <row r="763" spans="2:121" s="44" customFormat="1" ht="11.25" x14ac:dyDescent="0.2">
      <c r="B763" s="106" t="s">
        <v>847</v>
      </c>
      <c r="C763" s="91" t="s">
        <v>1407</v>
      </c>
      <c r="D763" s="108" t="s">
        <v>751</v>
      </c>
      <c r="E763" s="102">
        <v>2</v>
      </c>
      <c r="F763" s="101">
        <f t="shared" si="59"/>
        <v>2</v>
      </c>
      <c r="G763" s="102">
        <v>198.5</v>
      </c>
      <c r="H763" s="102">
        <f t="shared" si="58"/>
        <v>222.32</v>
      </c>
      <c r="I763" s="102">
        <f t="shared" si="57"/>
        <v>444.64</v>
      </c>
      <c r="J763" s="190"/>
      <c r="K763" s="45"/>
      <c r="L763" s="147"/>
      <c r="M763" s="147"/>
      <c r="N763" s="147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  <c r="AA763" s="45"/>
      <c r="AB763" s="45"/>
      <c r="AC763" s="45"/>
      <c r="AD763" s="45"/>
      <c r="AE763" s="45"/>
      <c r="AF763" s="45"/>
      <c r="AG763" s="45"/>
      <c r="AH763" s="45"/>
      <c r="AI763" s="45"/>
      <c r="AJ763" s="45"/>
      <c r="AK763" s="45"/>
      <c r="AL763" s="45"/>
      <c r="AM763" s="45"/>
      <c r="AN763" s="45"/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  <c r="BA763" s="45"/>
      <c r="BB763" s="45"/>
      <c r="BC763" s="45"/>
      <c r="BD763" s="45"/>
      <c r="BE763" s="45"/>
      <c r="BF763" s="45"/>
      <c r="BG763" s="45"/>
      <c r="BH763" s="45"/>
      <c r="BI763" s="45"/>
      <c r="BJ763" s="45"/>
      <c r="BK763" s="45"/>
      <c r="BL763" s="45"/>
      <c r="BM763" s="45"/>
      <c r="BN763" s="45"/>
      <c r="BO763" s="45"/>
      <c r="BP763" s="45"/>
      <c r="BQ763" s="45"/>
      <c r="BR763" s="45"/>
      <c r="BS763" s="45"/>
      <c r="BT763" s="45"/>
      <c r="BU763" s="45"/>
      <c r="BV763" s="45"/>
      <c r="BW763" s="45"/>
      <c r="BX763" s="45"/>
      <c r="BY763" s="45"/>
      <c r="BZ763" s="45"/>
      <c r="CA763" s="45"/>
      <c r="CB763" s="45"/>
      <c r="CC763" s="45"/>
      <c r="CD763" s="45"/>
      <c r="CE763" s="45"/>
      <c r="CF763" s="45"/>
      <c r="CG763" s="45"/>
      <c r="CH763" s="45"/>
      <c r="CI763" s="45"/>
      <c r="CJ763" s="45"/>
      <c r="CK763" s="45"/>
      <c r="CL763" s="45"/>
      <c r="CM763" s="45"/>
      <c r="CN763" s="45"/>
      <c r="CO763" s="45"/>
      <c r="CP763" s="45"/>
      <c r="CQ763" s="45"/>
      <c r="CR763" s="45"/>
      <c r="CS763" s="45"/>
      <c r="CT763" s="45"/>
      <c r="CU763" s="45"/>
      <c r="CV763" s="45"/>
      <c r="CW763" s="45"/>
      <c r="CX763" s="45"/>
      <c r="CY763" s="45"/>
      <c r="CZ763" s="45"/>
      <c r="DA763" s="45"/>
      <c r="DB763" s="45"/>
      <c r="DC763" s="45"/>
      <c r="DD763" s="45"/>
      <c r="DE763" s="45"/>
      <c r="DF763" s="45"/>
      <c r="DG763" s="45"/>
      <c r="DH763" s="45"/>
      <c r="DI763" s="45"/>
      <c r="DJ763" s="45"/>
      <c r="DK763" s="45"/>
      <c r="DL763" s="45"/>
      <c r="DM763" s="45"/>
      <c r="DN763" s="45"/>
      <c r="DO763" s="45"/>
      <c r="DP763" s="45"/>
      <c r="DQ763" s="45"/>
    </row>
    <row r="764" spans="2:121" s="44" customFormat="1" ht="11.25" x14ac:dyDescent="0.2">
      <c r="B764" s="106" t="s">
        <v>848</v>
      </c>
      <c r="C764" s="91" t="s">
        <v>1408</v>
      </c>
      <c r="D764" s="108" t="s">
        <v>751</v>
      </c>
      <c r="E764" s="102">
        <v>2</v>
      </c>
      <c r="F764" s="101">
        <f t="shared" si="59"/>
        <v>2</v>
      </c>
      <c r="G764" s="102">
        <v>3.9</v>
      </c>
      <c r="H764" s="102">
        <f t="shared" si="58"/>
        <v>4.37</v>
      </c>
      <c r="I764" s="102">
        <f t="shared" ref="I764:I792" si="60">ROUND(F764*H764,2)</f>
        <v>8.74</v>
      </c>
      <c r="J764" s="190"/>
      <c r="K764" s="45"/>
      <c r="L764" s="147"/>
      <c r="M764" s="147"/>
      <c r="N764" s="147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  <c r="AA764" s="45"/>
      <c r="AB764" s="45"/>
      <c r="AC764" s="45"/>
      <c r="AD764" s="45"/>
      <c r="AE764" s="45"/>
      <c r="AF764" s="45"/>
      <c r="AG764" s="45"/>
      <c r="AH764" s="45"/>
      <c r="AI764" s="45"/>
      <c r="AJ764" s="45"/>
      <c r="AK764" s="45"/>
      <c r="AL764" s="45"/>
      <c r="AM764" s="45"/>
      <c r="AN764" s="45"/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  <c r="BA764" s="45"/>
      <c r="BB764" s="45"/>
      <c r="BC764" s="45"/>
      <c r="BD764" s="45"/>
      <c r="BE764" s="45"/>
      <c r="BF764" s="45"/>
      <c r="BG764" s="45"/>
      <c r="BH764" s="45"/>
      <c r="BI764" s="45"/>
      <c r="BJ764" s="45"/>
      <c r="BK764" s="45"/>
      <c r="BL764" s="45"/>
      <c r="BM764" s="45"/>
      <c r="BN764" s="45"/>
      <c r="BO764" s="45"/>
      <c r="BP764" s="45"/>
      <c r="BQ764" s="45"/>
      <c r="BR764" s="45"/>
      <c r="BS764" s="45"/>
      <c r="BT764" s="45"/>
      <c r="BU764" s="45"/>
      <c r="BV764" s="45"/>
      <c r="BW764" s="45"/>
      <c r="BX764" s="45"/>
      <c r="BY764" s="45"/>
      <c r="BZ764" s="45"/>
      <c r="CA764" s="45"/>
      <c r="CB764" s="45"/>
      <c r="CC764" s="45"/>
      <c r="CD764" s="45"/>
      <c r="CE764" s="45"/>
      <c r="CF764" s="45"/>
      <c r="CG764" s="45"/>
      <c r="CH764" s="45"/>
      <c r="CI764" s="45"/>
      <c r="CJ764" s="45"/>
      <c r="CK764" s="45"/>
      <c r="CL764" s="45"/>
      <c r="CM764" s="45"/>
      <c r="CN764" s="45"/>
      <c r="CO764" s="45"/>
      <c r="CP764" s="45"/>
      <c r="CQ764" s="45"/>
      <c r="CR764" s="45"/>
      <c r="CS764" s="45"/>
      <c r="CT764" s="45"/>
      <c r="CU764" s="45"/>
      <c r="CV764" s="45"/>
      <c r="CW764" s="45"/>
      <c r="CX764" s="45"/>
      <c r="CY764" s="45"/>
      <c r="CZ764" s="45"/>
      <c r="DA764" s="45"/>
      <c r="DB764" s="45"/>
      <c r="DC764" s="45"/>
      <c r="DD764" s="45"/>
      <c r="DE764" s="45"/>
      <c r="DF764" s="45"/>
      <c r="DG764" s="45"/>
      <c r="DH764" s="45"/>
      <c r="DI764" s="45"/>
      <c r="DJ764" s="45"/>
      <c r="DK764" s="45"/>
      <c r="DL764" s="45"/>
      <c r="DM764" s="45"/>
      <c r="DN764" s="45"/>
      <c r="DO764" s="45"/>
      <c r="DP764" s="45"/>
      <c r="DQ764" s="45"/>
    </row>
    <row r="765" spans="2:121" s="44" customFormat="1" ht="11.25" x14ac:dyDescent="0.2">
      <c r="B765" s="106" t="s">
        <v>849</v>
      </c>
      <c r="C765" s="91" t="s">
        <v>1409</v>
      </c>
      <c r="D765" s="108" t="s">
        <v>751</v>
      </c>
      <c r="E765" s="102">
        <v>5</v>
      </c>
      <c r="F765" s="101">
        <f t="shared" si="59"/>
        <v>5</v>
      </c>
      <c r="G765" s="102">
        <v>5.84</v>
      </c>
      <c r="H765" s="102">
        <f t="shared" ref="H765:H792" si="61">ROUND(G765+G765*$H$6,2)</f>
        <v>6.54</v>
      </c>
      <c r="I765" s="102">
        <f t="shared" si="60"/>
        <v>32.700000000000003</v>
      </c>
      <c r="J765" s="190"/>
      <c r="K765" s="45"/>
      <c r="L765" s="147"/>
      <c r="M765" s="147"/>
      <c r="N765" s="147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  <c r="AA765" s="45"/>
      <c r="AB765" s="45"/>
      <c r="AC765" s="45"/>
      <c r="AD765" s="45"/>
      <c r="AE765" s="45"/>
      <c r="AF765" s="45"/>
      <c r="AG765" s="45"/>
      <c r="AH765" s="45"/>
      <c r="AI765" s="45"/>
      <c r="AJ765" s="45"/>
      <c r="AK765" s="45"/>
      <c r="AL765" s="45"/>
      <c r="AM765" s="45"/>
      <c r="AN765" s="45"/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  <c r="BA765" s="45"/>
      <c r="BB765" s="45"/>
      <c r="BC765" s="45"/>
      <c r="BD765" s="45"/>
      <c r="BE765" s="45"/>
      <c r="BF765" s="45"/>
      <c r="BG765" s="45"/>
      <c r="BH765" s="45"/>
      <c r="BI765" s="45"/>
      <c r="BJ765" s="45"/>
      <c r="BK765" s="45"/>
      <c r="BL765" s="45"/>
      <c r="BM765" s="45"/>
      <c r="BN765" s="45"/>
      <c r="BO765" s="45"/>
      <c r="BP765" s="45"/>
      <c r="BQ765" s="45"/>
      <c r="BR765" s="45"/>
      <c r="BS765" s="45"/>
      <c r="BT765" s="45"/>
      <c r="BU765" s="45"/>
      <c r="BV765" s="45"/>
      <c r="BW765" s="45"/>
      <c r="BX765" s="45"/>
      <c r="BY765" s="45"/>
      <c r="BZ765" s="45"/>
      <c r="CA765" s="45"/>
      <c r="CB765" s="45"/>
      <c r="CC765" s="45"/>
      <c r="CD765" s="45"/>
      <c r="CE765" s="45"/>
      <c r="CF765" s="45"/>
      <c r="CG765" s="45"/>
      <c r="CH765" s="45"/>
      <c r="CI765" s="45"/>
      <c r="CJ765" s="45"/>
      <c r="CK765" s="45"/>
      <c r="CL765" s="45"/>
      <c r="CM765" s="45"/>
      <c r="CN765" s="45"/>
      <c r="CO765" s="45"/>
      <c r="CP765" s="45"/>
      <c r="CQ765" s="45"/>
      <c r="CR765" s="45"/>
      <c r="CS765" s="45"/>
      <c r="CT765" s="45"/>
      <c r="CU765" s="45"/>
      <c r="CV765" s="45"/>
      <c r="CW765" s="45"/>
      <c r="CX765" s="45"/>
      <c r="CY765" s="45"/>
      <c r="CZ765" s="45"/>
      <c r="DA765" s="45"/>
      <c r="DB765" s="45"/>
      <c r="DC765" s="45"/>
      <c r="DD765" s="45"/>
      <c r="DE765" s="45"/>
      <c r="DF765" s="45"/>
      <c r="DG765" s="45"/>
      <c r="DH765" s="45"/>
      <c r="DI765" s="45"/>
      <c r="DJ765" s="45"/>
      <c r="DK765" s="45"/>
      <c r="DL765" s="45"/>
      <c r="DM765" s="45"/>
      <c r="DN765" s="45"/>
      <c r="DO765" s="45"/>
      <c r="DP765" s="45"/>
      <c r="DQ765" s="45"/>
    </row>
    <row r="766" spans="2:121" s="44" customFormat="1" ht="22.5" x14ac:dyDescent="0.2">
      <c r="B766" s="106" t="s">
        <v>850</v>
      </c>
      <c r="C766" s="91" t="s">
        <v>1410</v>
      </c>
      <c r="D766" s="108" t="s">
        <v>751</v>
      </c>
      <c r="E766" s="102">
        <v>1</v>
      </c>
      <c r="F766" s="101">
        <f t="shared" ref="F766:F792" si="62">ROUND(E766,2)</f>
        <v>1</v>
      </c>
      <c r="G766" s="102">
        <v>15.75</v>
      </c>
      <c r="H766" s="102">
        <f t="shared" si="61"/>
        <v>17.64</v>
      </c>
      <c r="I766" s="102">
        <f t="shared" si="60"/>
        <v>17.64</v>
      </c>
      <c r="J766" s="190"/>
      <c r="K766" s="45"/>
      <c r="L766" s="147"/>
      <c r="M766" s="147"/>
      <c r="N766" s="147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  <c r="AA766" s="45"/>
      <c r="AB766" s="45"/>
      <c r="AC766" s="45"/>
      <c r="AD766" s="45"/>
      <c r="AE766" s="45"/>
      <c r="AF766" s="45"/>
      <c r="AG766" s="45"/>
      <c r="AH766" s="45"/>
      <c r="AI766" s="45"/>
      <c r="AJ766" s="45"/>
      <c r="AK766" s="45"/>
      <c r="AL766" s="45"/>
      <c r="AM766" s="45"/>
      <c r="AN766" s="45"/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  <c r="BA766" s="45"/>
      <c r="BB766" s="45"/>
      <c r="BC766" s="45"/>
      <c r="BD766" s="45"/>
      <c r="BE766" s="45"/>
      <c r="BF766" s="45"/>
      <c r="BG766" s="45"/>
      <c r="BH766" s="45"/>
      <c r="BI766" s="45"/>
      <c r="BJ766" s="45"/>
      <c r="BK766" s="45"/>
      <c r="BL766" s="45"/>
      <c r="BM766" s="45"/>
      <c r="BN766" s="45"/>
      <c r="BO766" s="45"/>
      <c r="BP766" s="45"/>
      <c r="BQ766" s="45"/>
      <c r="BR766" s="45"/>
      <c r="BS766" s="45"/>
      <c r="BT766" s="45"/>
      <c r="BU766" s="45"/>
      <c r="BV766" s="45"/>
      <c r="BW766" s="45"/>
      <c r="BX766" s="45"/>
      <c r="BY766" s="45"/>
      <c r="BZ766" s="45"/>
      <c r="CA766" s="45"/>
      <c r="CB766" s="45"/>
      <c r="CC766" s="45"/>
      <c r="CD766" s="45"/>
      <c r="CE766" s="45"/>
      <c r="CF766" s="45"/>
      <c r="CG766" s="45"/>
      <c r="CH766" s="45"/>
      <c r="CI766" s="45"/>
      <c r="CJ766" s="45"/>
      <c r="CK766" s="45"/>
      <c r="CL766" s="45"/>
      <c r="CM766" s="45"/>
      <c r="CN766" s="45"/>
      <c r="CO766" s="45"/>
      <c r="CP766" s="45"/>
      <c r="CQ766" s="45"/>
      <c r="CR766" s="45"/>
      <c r="CS766" s="45"/>
      <c r="CT766" s="45"/>
      <c r="CU766" s="45"/>
      <c r="CV766" s="45"/>
      <c r="CW766" s="45"/>
      <c r="CX766" s="45"/>
      <c r="CY766" s="45"/>
      <c r="CZ766" s="45"/>
      <c r="DA766" s="45"/>
      <c r="DB766" s="45"/>
      <c r="DC766" s="45"/>
      <c r="DD766" s="45"/>
      <c r="DE766" s="45"/>
      <c r="DF766" s="45"/>
      <c r="DG766" s="45"/>
      <c r="DH766" s="45"/>
      <c r="DI766" s="45"/>
      <c r="DJ766" s="45"/>
      <c r="DK766" s="45"/>
      <c r="DL766" s="45"/>
      <c r="DM766" s="45"/>
      <c r="DN766" s="45"/>
      <c r="DO766" s="45"/>
      <c r="DP766" s="45"/>
      <c r="DQ766" s="45"/>
    </row>
    <row r="767" spans="2:121" s="44" customFormat="1" ht="22.5" x14ac:dyDescent="0.2">
      <c r="B767" s="106" t="s">
        <v>851</v>
      </c>
      <c r="C767" s="91" t="s">
        <v>1411</v>
      </c>
      <c r="D767" s="108" t="s">
        <v>751</v>
      </c>
      <c r="E767" s="102">
        <v>1</v>
      </c>
      <c r="F767" s="101">
        <f t="shared" si="62"/>
        <v>1</v>
      </c>
      <c r="G767" s="102">
        <v>15.75</v>
      </c>
      <c r="H767" s="102">
        <f t="shared" si="61"/>
        <v>17.64</v>
      </c>
      <c r="I767" s="102">
        <f t="shared" si="60"/>
        <v>17.64</v>
      </c>
      <c r="J767" s="190"/>
      <c r="K767" s="45"/>
      <c r="L767" s="147"/>
      <c r="M767" s="147"/>
      <c r="N767" s="147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  <c r="AA767" s="45"/>
      <c r="AB767" s="45"/>
      <c r="AC767" s="45"/>
      <c r="AD767" s="45"/>
      <c r="AE767" s="45"/>
      <c r="AF767" s="45"/>
      <c r="AG767" s="45"/>
      <c r="AH767" s="45"/>
      <c r="AI767" s="45"/>
      <c r="AJ767" s="45"/>
      <c r="AK767" s="45"/>
      <c r="AL767" s="45"/>
      <c r="AM767" s="45"/>
      <c r="AN767" s="45"/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  <c r="BA767" s="45"/>
      <c r="BB767" s="45"/>
      <c r="BC767" s="45"/>
      <c r="BD767" s="45"/>
      <c r="BE767" s="45"/>
      <c r="BF767" s="45"/>
      <c r="BG767" s="45"/>
      <c r="BH767" s="45"/>
      <c r="BI767" s="45"/>
      <c r="BJ767" s="45"/>
      <c r="BK767" s="45"/>
      <c r="BL767" s="45"/>
      <c r="BM767" s="45"/>
      <c r="BN767" s="45"/>
      <c r="BO767" s="45"/>
      <c r="BP767" s="45"/>
      <c r="BQ767" s="45"/>
      <c r="BR767" s="45"/>
      <c r="BS767" s="45"/>
      <c r="BT767" s="45"/>
      <c r="BU767" s="45"/>
      <c r="BV767" s="45"/>
      <c r="BW767" s="45"/>
      <c r="BX767" s="45"/>
      <c r="BY767" s="45"/>
      <c r="BZ767" s="45"/>
      <c r="CA767" s="45"/>
      <c r="CB767" s="45"/>
      <c r="CC767" s="45"/>
      <c r="CD767" s="45"/>
      <c r="CE767" s="45"/>
      <c r="CF767" s="45"/>
      <c r="CG767" s="45"/>
      <c r="CH767" s="45"/>
      <c r="CI767" s="45"/>
      <c r="CJ767" s="45"/>
      <c r="CK767" s="45"/>
      <c r="CL767" s="45"/>
      <c r="CM767" s="45"/>
      <c r="CN767" s="45"/>
      <c r="CO767" s="45"/>
      <c r="CP767" s="45"/>
      <c r="CQ767" s="45"/>
      <c r="CR767" s="45"/>
      <c r="CS767" s="45"/>
      <c r="CT767" s="45"/>
      <c r="CU767" s="45"/>
      <c r="CV767" s="45"/>
      <c r="CW767" s="45"/>
      <c r="CX767" s="45"/>
      <c r="CY767" s="45"/>
      <c r="CZ767" s="45"/>
      <c r="DA767" s="45"/>
      <c r="DB767" s="45"/>
      <c r="DC767" s="45"/>
      <c r="DD767" s="45"/>
      <c r="DE767" s="45"/>
      <c r="DF767" s="45"/>
      <c r="DG767" s="45"/>
      <c r="DH767" s="45"/>
      <c r="DI767" s="45"/>
      <c r="DJ767" s="45"/>
      <c r="DK767" s="45"/>
      <c r="DL767" s="45"/>
      <c r="DM767" s="45"/>
      <c r="DN767" s="45"/>
      <c r="DO767" s="45"/>
      <c r="DP767" s="45"/>
      <c r="DQ767" s="45"/>
    </row>
    <row r="768" spans="2:121" s="44" customFormat="1" ht="11.25" x14ac:dyDescent="0.2">
      <c r="B768" s="106" t="s">
        <v>852</v>
      </c>
      <c r="C768" s="91" t="s">
        <v>1412</v>
      </c>
      <c r="D768" s="108" t="s">
        <v>745</v>
      </c>
      <c r="E768" s="102">
        <v>2</v>
      </c>
      <c r="F768" s="101">
        <f t="shared" si="62"/>
        <v>2</v>
      </c>
      <c r="G768" s="102">
        <v>7.55</v>
      </c>
      <c r="H768" s="102">
        <f t="shared" si="61"/>
        <v>8.4600000000000009</v>
      </c>
      <c r="I768" s="102">
        <f t="shared" si="60"/>
        <v>16.920000000000002</v>
      </c>
      <c r="J768" s="190"/>
      <c r="K768" s="45"/>
      <c r="L768" s="147"/>
      <c r="M768" s="147"/>
      <c r="N768" s="147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  <c r="AA768" s="45"/>
      <c r="AB768" s="45"/>
      <c r="AC768" s="45"/>
      <c r="AD768" s="45"/>
      <c r="AE768" s="45"/>
      <c r="AF768" s="45"/>
      <c r="AG768" s="45"/>
      <c r="AH768" s="45"/>
      <c r="AI768" s="45"/>
      <c r="AJ768" s="45"/>
      <c r="AK768" s="45"/>
      <c r="AL768" s="45"/>
      <c r="AM768" s="45"/>
      <c r="AN768" s="45"/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  <c r="BA768" s="45"/>
      <c r="BB768" s="45"/>
      <c r="BC768" s="45"/>
      <c r="BD768" s="45"/>
      <c r="BE768" s="45"/>
      <c r="BF768" s="45"/>
      <c r="BG768" s="45"/>
      <c r="BH768" s="45"/>
      <c r="BI768" s="45"/>
      <c r="BJ768" s="45"/>
      <c r="BK768" s="45"/>
      <c r="BL768" s="45"/>
      <c r="BM768" s="45"/>
      <c r="BN768" s="45"/>
      <c r="BO768" s="45"/>
      <c r="BP768" s="45"/>
      <c r="BQ768" s="45"/>
      <c r="BR768" s="45"/>
      <c r="BS768" s="45"/>
      <c r="BT768" s="45"/>
      <c r="BU768" s="45"/>
      <c r="BV768" s="45"/>
      <c r="BW768" s="45"/>
      <c r="BX768" s="45"/>
      <c r="BY768" s="45"/>
      <c r="BZ768" s="45"/>
      <c r="CA768" s="45"/>
      <c r="CB768" s="45"/>
      <c r="CC768" s="45"/>
      <c r="CD768" s="45"/>
      <c r="CE768" s="45"/>
      <c r="CF768" s="45"/>
      <c r="CG768" s="45"/>
      <c r="CH768" s="45"/>
      <c r="CI768" s="45"/>
      <c r="CJ768" s="45"/>
      <c r="CK768" s="45"/>
      <c r="CL768" s="45"/>
      <c r="CM768" s="45"/>
      <c r="CN768" s="45"/>
      <c r="CO768" s="45"/>
      <c r="CP768" s="45"/>
      <c r="CQ768" s="45"/>
      <c r="CR768" s="45"/>
      <c r="CS768" s="45"/>
      <c r="CT768" s="45"/>
      <c r="CU768" s="45"/>
      <c r="CV768" s="45"/>
      <c r="CW768" s="45"/>
      <c r="CX768" s="45"/>
      <c r="CY768" s="45"/>
      <c r="CZ768" s="45"/>
      <c r="DA768" s="45"/>
      <c r="DB768" s="45"/>
      <c r="DC768" s="45"/>
      <c r="DD768" s="45"/>
      <c r="DE768" s="45"/>
      <c r="DF768" s="45"/>
      <c r="DG768" s="45"/>
      <c r="DH768" s="45"/>
      <c r="DI768" s="45"/>
      <c r="DJ768" s="45"/>
      <c r="DK768" s="45"/>
      <c r="DL768" s="45"/>
      <c r="DM768" s="45"/>
      <c r="DN768" s="45"/>
      <c r="DO768" s="45"/>
      <c r="DP768" s="45"/>
      <c r="DQ768" s="45"/>
    </row>
    <row r="769" spans="2:121" s="44" customFormat="1" ht="11.25" x14ac:dyDescent="0.2">
      <c r="B769" s="106" t="s">
        <v>853</v>
      </c>
      <c r="C769" s="91" t="s">
        <v>1413</v>
      </c>
      <c r="D769" s="108" t="s">
        <v>751</v>
      </c>
      <c r="E769" s="102">
        <v>1</v>
      </c>
      <c r="F769" s="101">
        <f t="shared" si="62"/>
        <v>1</v>
      </c>
      <c r="G769" s="102">
        <v>31.5</v>
      </c>
      <c r="H769" s="102">
        <f t="shared" si="61"/>
        <v>35.28</v>
      </c>
      <c r="I769" s="102">
        <f t="shared" si="60"/>
        <v>35.28</v>
      </c>
      <c r="J769" s="190"/>
      <c r="K769" s="45"/>
      <c r="L769" s="147"/>
      <c r="M769" s="147"/>
      <c r="N769" s="147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  <c r="AA769" s="45"/>
      <c r="AB769" s="45"/>
      <c r="AC769" s="45"/>
      <c r="AD769" s="45"/>
      <c r="AE769" s="45"/>
      <c r="AF769" s="45"/>
      <c r="AG769" s="45"/>
      <c r="AH769" s="45"/>
      <c r="AI769" s="45"/>
      <c r="AJ769" s="45"/>
      <c r="AK769" s="45"/>
      <c r="AL769" s="45"/>
      <c r="AM769" s="45"/>
      <c r="AN769" s="45"/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  <c r="BA769" s="45"/>
      <c r="BB769" s="45"/>
      <c r="BC769" s="45"/>
      <c r="BD769" s="45"/>
      <c r="BE769" s="45"/>
      <c r="BF769" s="45"/>
      <c r="BG769" s="45"/>
      <c r="BH769" s="45"/>
      <c r="BI769" s="45"/>
      <c r="BJ769" s="45"/>
      <c r="BK769" s="45"/>
      <c r="BL769" s="45"/>
      <c r="BM769" s="45"/>
      <c r="BN769" s="45"/>
      <c r="BO769" s="45"/>
      <c r="BP769" s="45"/>
      <c r="BQ769" s="45"/>
      <c r="BR769" s="45"/>
      <c r="BS769" s="45"/>
      <c r="BT769" s="45"/>
      <c r="BU769" s="45"/>
      <c r="BV769" s="45"/>
      <c r="BW769" s="45"/>
      <c r="BX769" s="45"/>
      <c r="BY769" s="45"/>
      <c r="BZ769" s="45"/>
      <c r="CA769" s="45"/>
      <c r="CB769" s="45"/>
      <c r="CC769" s="45"/>
      <c r="CD769" s="45"/>
      <c r="CE769" s="45"/>
      <c r="CF769" s="45"/>
      <c r="CG769" s="45"/>
      <c r="CH769" s="45"/>
      <c r="CI769" s="45"/>
      <c r="CJ769" s="45"/>
      <c r="CK769" s="45"/>
      <c r="CL769" s="45"/>
      <c r="CM769" s="45"/>
      <c r="CN769" s="45"/>
      <c r="CO769" s="45"/>
      <c r="CP769" s="45"/>
      <c r="CQ769" s="45"/>
      <c r="CR769" s="45"/>
      <c r="CS769" s="45"/>
      <c r="CT769" s="45"/>
      <c r="CU769" s="45"/>
      <c r="CV769" s="45"/>
      <c r="CW769" s="45"/>
      <c r="CX769" s="45"/>
      <c r="CY769" s="45"/>
      <c r="CZ769" s="45"/>
      <c r="DA769" s="45"/>
      <c r="DB769" s="45"/>
      <c r="DC769" s="45"/>
      <c r="DD769" s="45"/>
      <c r="DE769" s="45"/>
      <c r="DF769" s="45"/>
      <c r="DG769" s="45"/>
      <c r="DH769" s="45"/>
      <c r="DI769" s="45"/>
      <c r="DJ769" s="45"/>
      <c r="DK769" s="45"/>
      <c r="DL769" s="45"/>
      <c r="DM769" s="45"/>
      <c r="DN769" s="45"/>
      <c r="DO769" s="45"/>
      <c r="DP769" s="45"/>
      <c r="DQ769" s="45"/>
    </row>
    <row r="770" spans="2:121" s="44" customFormat="1" ht="11.25" x14ac:dyDescent="0.2">
      <c r="B770" s="106" t="s">
        <v>854</v>
      </c>
      <c r="C770" s="91" t="s">
        <v>1414</v>
      </c>
      <c r="D770" s="108" t="s">
        <v>745</v>
      </c>
      <c r="E770" s="102">
        <v>1</v>
      </c>
      <c r="F770" s="101">
        <f t="shared" si="62"/>
        <v>1</v>
      </c>
      <c r="G770" s="102">
        <v>7.55</v>
      </c>
      <c r="H770" s="102">
        <f t="shared" si="61"/>
        <v>8.4600000000000009</v>
      </c>
      <c r="I770" s="102">
        <f t="shared" si="60"/>
        <v>8.4600000000000009</v>
      </c>
      <c r="J770" s="190"/>
      <c r="K770" s="45"/>
      <c r="L770" s="147"/>
      <c r="M770" s="147"/>
      <c r="N770" s="147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  <c r="AA770" s="45"/>
      <c r="AB770" s="45"/>
      <c r="AC770" s="45"/>
      <c r="AD770" s="45"/>
      <c r="AE770" s="45"/>
      <c r="AF770" s="45"/>
      <c r="AG770" s="45"/>
      <c r="AH770" s="45"/>
      <c r="AI770" s="45"/>
      <c r="AJ770" s="45"/>
      <c r="AK770" s="45"/>
      <c r="AL770" s="45"/>
      <c r="AM770" s="45"/>
      <c r="AN770" s="45"/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  <c r="BA770" s="45"/>
      <c r="BB770" s="45"/>
      <c r="BC770" s="45"/>
      <c r="BD770" s="45"/>
      <c r="BE770" s="45"/>
      <c r="BF770" s="45"/>
      <c r="BG770" s="45"/>
      <c r="BH770" s="45"/>
      <c r="BI770" s="45"/>
      <c r="BJ770" s="45"/>
      <c r="BK770" s="45"/>
      <c r="BL770" s="45"/>
      <c r="BM770" s="45"/>
      <c r="BN770" s="45"/>
      <c r="BO770" s="45"/>
      <c r="BP770" s="45"/>
      <c r="BQ770" s="45"/>
      <c r="BR770" s="45"/>
      <c r="BS770" s="45"/>
      <c r="BT770" s="45"/>
      <c r="BU770" s="45"/>
      <c r="BV770" s="45"/>
      <c r="BW770" s="45"/>
      <c r="BX770" s="45"/>
      <c r="BY770" s="45"/>
      <c r="BZ770" s="45"/>
      <c r="CA770" s="45"/>
      <c r="CB770" s="45"/>
      <c r="CC770" s="45"/>
      <c r="CD770" s="45"/>
      <c r="CE770" s="45"/>
      <c r="CF770" s="45"/>
      <c r="CG770" s="45"/>
      <c r="CH770" s="45"/>
      <c r="CI770" s="45"/>
      <c r="CJ770" s="45"/>
      <c r="CK770" s="45"/>
      <c r="CL770" s="45"/>
      <c r="CM770" s="45"/>
      <c r="CN770" s="45"/>
      <c r="CO770" s="45"/>
      <c r="CP770" s="45"/>
      <c r="CQ770" s="45"/>
      <c r="CR770" s="45"/>
      <c r="CS770" s="45"/>
      <c r="CT770" s="45"/>
      <c r="CU770" s="45"/>
      <c r="CV770" s="45"/>
      <c r="CW770" s="45"/>
      <c r="CX770" s="45"/>
      <c r="CY770" s="45"/>
      <c r="CZ770" s="45"/>
      <c r="DA770" s="45"/>
      <c r="DB770" s="45"/>
      <c r="DC770" s="45"/>
      <c r="DD770" s="45"/>
      <c r="DE770" s="45"/>
      <c r="DF770" s="45"/>
      <c r="DG770" s="45"/>
      <c r="DH770" s="45"/>
      <c r="DI770" s="45"/>
      <c r="DJ770" s="45"/>
      <c r="DK770" s="45"/>
      <c r="DL770" s="45"/>
      <c r="DM770" s="45"/>
      <c r="DN770" s="45"/>
      <c r="DO770" s="45"/>
      <c r="DP770" s="45"/>
      <c r="DQ770" s="45"/>
    </row>
    <row r="771" spans="2:121" s="44" customFormat="1" ht="11.25" x14ac:dyDescent="0.2">
      <c r="B771" s="106" t="s">
        <v>855</v>
      </c>
      <c r="C771" s="88" t="s">
        <v>1452</v>
      </c>
      <c r="D771" s="108" t="s">
        <v>23</v>
      </c>
      <c r="E771" s="102">
        <v>1</v>
      </c>
      <c r="F771" s="101">
        <f t="shared" si="62"/>
        <v>1</v>
      </c>
      <c r="G771" s="102">
        <v>140</v>
      </c>
      <c r="H771" s="102">
        <f t="shared" si="61"/>
        <v>156.80000000000001</v>
      </c>
      <c r="I771" s="102">
        <f t="shared" si="60"/>
        <v>156.80000000000001</v>
      </c>
      <c r="J771" s="190"/>
      <c r="K771" s="45"/>
      <c r="L771" s="147"/>
      <c r="M771" s="147"/>
      <c r="N771" s="147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  <c r="AA771" s="45"/>
      <c r="AB771" s="45"/>
      <c r="AC771" s="45"/>
      <c r="AD771" s="45"/>
      <c r="AE771" s="45"/>
      <c r="AF771" s="45"/>
      <c r="AG771" s="45"/>
      <c r="AH771" s="45"/>
      <c r="AI771" s="45"/>
      <c r="AJ771" s="45"/>
      <c r="AK771" s="45"/>
      <c r="AL771" s="45"/>
      <c r="AM771" s="45"/>
      <c r="AN771" s="45"/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  <c r="BA771" s="45"/>
      <c r="BB771" s="45"/>
      <c r="BC771" s="45"/>
      <c r="BD771" s="45"/>
      <c r="BE771" s="45"/>
      <c r="BF771" s="45"/>
      <c r="BG771" s="45"/>
      <c r="BH771" s="45"/>
      <c r="BI771" s="45"/>
      <c r="BJ771" s="45"/>
      <c r="BK771" s="45"/>
      <c r="BL771" s="45"/>
      <c r="BM771" s="45"/>
      <c r="BN771" s="45"/>
      <c r="BO771" s="45"/>
      <c r="BP771" s="45"/>
      <c r="BQ771" s="45"/>
      <c r="BR771" s="45"/>
      <c r="BS771" s="45"/>
      <c r="BT771" s="45"/>
      <c r="BU771" s="45"/>
      <c r="BV771" s="45"/>
      <c r="BW771" s="45"/>
      <c r="BX771" s="45"/>
      <c r="BY771" s="45"/>
      <c r="BZ771" s="45"/>
      <c r="CA771" s="45"/>
      <c r="CB771" s="45"/>
      <c r="CC771" s="45"/>
      <c r="CD771" s="45"/>
      <c r="CE771" s="45"/>
      <c r="CF771" s="45"/>
      <c r="CG771" s="45"/>
      <c r="CH771" s="45"/>
      <c r="CI771" s="45"/>
      <c r="CJ771" s="45"/>
      <c r="CK771" s="45"/>
      <c r="CL771" s="45"/>
      <c r="CM771" s="45"/>
      <c r="CN771" s="45"/>
      <c r="CO771" s="45"/>
      <c r="CP771" s="45"/>
      <c r="CQ771" s="45"/>
      <c r="CR771" s="45"/>
      <c r="CS771" s="45"/>
      <c r="CT771" s="45"/>
      <c r="CU771" s="45"/>
      <c r="CV771" s="45"/>
      <c r="CW771" s="45"/>
      <c r="CX771" s="45"/>
      <c r="CY771" s="45"/>
      <c r="CZ771" s="45"/>
      <c r="DA771" s="45"/>
      <c r="DB771" s="45"/>
      <c r="DC771" s="45"/>
      <c r="DD771" s="45"/>
      <c r="DE771" s="45"/>
      <c r="DF771" s="45"/>
      <c r="DG771" s="45"/>
      <c r="DH771" s="45"/>
      <c r="DI771" s="45"/>
      <c r="DJ771" s="45"/>
      <c r="DK771" s="45"/>
      <c r="DL771" s="45"/>
      <c r="DM771" s="45"/>
      <c r="DN771" s="45"/>
      <c r="DO771" s="45"/>
      <c r="DP771" s="45"/>
      <c r="DQ771" s="45"/>
    </row>
    <row r="772" spans="2:121" s="44" customFormat="1" ht="11.25" x14ac:dyDescent="0.2">
      <c r="B772" s="106" t="s">
        <v>856</v>
      </c>
      <c r="C772" s="88" t="s">
        <v>1453</v>
      </c>
      <c r="D772" s="108" t="s">
        <v>751</v>
      </c>
      <c r="E772" s="102">
        <f>1</f>
        <v>1</v>
      </c>
      <c r="F772" s="101">
        <f t="shared" si="62"/>
        <v>1</v>
      </c>
      <c r="G772" s="102">
        <v>11.72</v>
      </c>
      <c r="H772" s="102">
        <f t="shared" si="61"/>
        <v>13.13</v>
      </c>
      <c r="I772" s="102">
        <f t="shared" si="60"/>
        <v>13.13</v>
      </c>
      <c r="J772" s="190"/>
      <c r="K772" s="45"/>
      <c r="L772" s="147"/>
      <c r="M772" s="147"/>
      <c r="N772" s="147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  <c r="AA772" s="45"/>
      <c r="AB772" s="45"/>
      <c r="AC772" s="45"/>
      <c r="AD772" s="45"/>
      <c r="AE772" s="45"/>
      <c r="AF772" s="45"/>
      <c r="AG772" s="45"/>
      <c r="AH772" s="45"/>
      <c r="AI772" s="45"/>
      <c r="AJ772" s="45"/>
      <c r="AK772" s="45"/>
      <c r="AL772" s="45"/>
      <c r="AM772" s="45"/>
      <c r="AN772" s="45"/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  <c r="BA772" s="45"/>
      <c r="BB772" s="45"/>
      <c r="BC772" s="45"/>
      <c r="BD772" s="45"/>
      <c r="BE772" s="45"/>
      <c r="BF772" s="45"/>
      <c r="BG772" s="45"/>
      <c r="BH772" s="45"/>
      <c r="BI772" s="45"/>
      <c r="BJ772" s="45"/>
      <c r="BK772" s="45"/>
      <c r="BL772" s="45"/>
      <c r="BM772" s="45"/>
      <c r="BN772" s="45"/>
      <c r="BO772" s="45"/>
      <c r="BP772" s="45"/>
      <c r="BQ772" s="45"/>
      <c r="BR772" s="45"/>
      <c r="BS772" s="45"/>
      <c r="BT772" s="45"/>
      <c r="BU772" s="45"/>
      <c r="BV772" s="45"/>
      <c r="BW772" s="45"/>
      <c r="BX772" s="45"/>
      <c r="BY772" s="45"/>
      <c r="BZ772" s="45"/>
      <c r="CA772" s="45"/>
      <c r="CB772" s="45"/>
      <c r="CC772" s="45"/>
      <c r="CD772" s="45"/>
      <c r="CE772" s="45"/>
      <c r="CF772" s="45"/>
      <c r="CG772" s="45"/>
      <c r="CH772" s="45"/>
      <c r="CI772" s="45"/>
      <c r="CJ772" s="45"/>
      <c r="CK772" s="45"/>
      <c r="CL772" s="45"/>
      <c r="CM772" s="45"/>
      <c r="CN772" s="45"/>
      <c r="CO772" s="45"/>
      <c r="CP772" s="45"/>
      <c r="CQ772" s="45"/>
      <c r="CR772" s="45"/>
      <c r="CS772" s="45"/>
      <c r="CT772" s="45"/>
      <c r="CU772" s="45"/>
      <c r="CV772" s="45"/>
      <c r="CW772" s="45"/>
      <c r="CX772" s="45"/>
      <c r="CY772" s="45"/>
      <c r="CZ772" s="45"/>
      <c r="DA772" s="45"/>
      <c r="DB772" s="45"/>
      <c r="DC772" s="45"/>
      <c r="DD772" s="45"/>
      <c r="DE772" s="45"/>
      <c r="DF772" s="45"/>
      <c r="DG772" s="45"/>
      <c r="DH772" s="45"/>
      <c r="DI772" s="45"/>
      <c r="DJ772" s="45"/>
      <c r="DK772" s="45"/>
      <c r="DL772" s="45"/>
      <c r="DM772" s="45"/>
      <c r="DN772" s="45"/>
      <c r="DO772" s="45"/>
      <c r="DP772" s="45"/>
      <c r="DQ772" s="45"/>
    </row>
    <row r="773" spans="2:121" s="44" customFormat="1" ht="11.25" x14ac:dyDescent="0.2">
      <c r="B773" s="106" t="s">
        <v>857</v>
      </c>
      <c r="C773" s="88" t="s">
        <v>1454</v>
      </c>
      <c r="D773" s="108" t="s">
        <v>23</v>
      </c>
      <c r="E773" s="102">
        <f>1</f>
        <v>1</v>
      </c>
      <c r="F773" s="101">
        <f t="shared" si="62"/>
        <v>1</v>
      </c>
      <c r="G773" s="104">
        <v>45.5</v>
      </c>
      <c r="H773" s="102">
        <f t="shared" si="61"/>
        <v>50.96</v>
      </c>
      <c r="I773" s="102">
        <f t="shared" si="60"/>
        <v>50.96</v>
      </c>
      <c r="J773" s="190"/>
      <c r="K773" s="45"/>
      <c r="L773" s="147"/>
      <c r="M773" s="147"/>
      <c r="N773" s="147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  <c r="AA773" s="45"/>
      <c r="AB773" s="45"/>
      <c r="AC773" s="45"/>
      <c r="AD773" s="45"/>
      <c r="AE773" s="45"/>
      <c r="AF773" s="45"/>
      <c r="AG773" s="45"/>
      <c r="AH773" s="45"/>
      <c r="AI773" s="45"/>
      <c r="AJ773" s="45"/>
      <c r="AK773" s="45"/>
      <c r="AL773" s="45"/>
      <c r="AM773" s="45"/>
      <c r="AN773" s="45"/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  <c r="BA773" s="45"/>
      <c r="BB773" s="45"/>
      <c r="BC773" s="45"/>
      <c r="BD773" s="45"/>
      <c r="BE773" s="45"/>
      <c r="BF773" s="45"/>
      <c r="BG773" s="45"/>
      <c r="BH773" s="45"/>
      <c r="BI773" s="45"/>
      <c r="BJ773" s="45"/>
      <c r="BK773" s="45"/>
      <c r="BL773" s="45"/>
      <c r="BM773" s="45"/>
      <c r="BN773" s="45"/>
      <c r="BO773" s="45"/>
      <c r="BP773" s="45"/>
      <c r="BQ773" s="45"/>
      <c r="BR773" s="45"/>
      <c r="BS773" s="45"/>
      <c r="BT773" s="45"/>
      <c r="BU773" s="45"/>
      <c r="BV773" s="45"/>
      <c r="BW773" s="45"/>
      <c r="BX773" s="45"/>
      <c r="BY773" s="45"/>
      <c r="BZ773" s="45"/>
      <c r="CA773" s="45"/>
      <c r="CB773" s="45"/>
      <c r="CC773" s="45"/>
      <c r="CD773" s="45"/>
      <c r="CE773" s="45"/>
      <c r="CF773" s="45"/>
      <c r="CG773" s="45"/>
      <c r="CH773" s="45"/>
      <c r="CI773" s="45"/>
      <c r="CJ773" s="45"/>
      <c r="CK773" s="45"/>
      <c r="CL773" s="45"/>
      <c r="CM773" s="45"/>
      <c r="CN773" s="45"/>
      <c r="CO773" s="45"/>
      <c r="CP773" s="45"/>
      <c r="CQ773" s="45"/>
      <c r="CR773" s="45"/>
      <c r="CS773" s="45"/>
      <c r="CT773" s="45"/>
      <c r="CU773" s="45"/>
      <c r="CV773" s="45"/>
      <c r="CW773" s="45"/>
      <c r="CX773" s="45"/>
      <c r="CY773" s="45"/>
      <c r="CZ773" s="45"/>
      <c r="DA773" s="45"/>
      <c r="DB773" s="45"/>
      <c r="DC773" s="45"/>
      <c r="DD773" s="45"/>
      <c r="DE773" s="45"/>
      <c r="DF773" s="45"/>
      <c r="DG773" s="45"/>
      <c r="DH773" s="45"/>
      <c r="DI773" s="45"/>
      <c r="DJ773" s="45"/>
      <c r="DK773" s="45"/>
      <c r="DL773" s="45"/>
      <c r="DM773" s="45"/>
      <c r="DN773" s="45"/>
      <c r="DO773" s="45"/>
      <c r="DP773" s="45"/>
      <c r="DQ773" s="45"/>
    </row>
    <row r="774" spans="2:121" s="44" customFormat="1" ht="11.25" x14ac:dyDescent="0.2">
      <c r="B774" s="106" t="s">
        <v>858</v>
      </c>
      <c r="C774" s="88" t="s">
        <v>1455</v>
      </c>
      <c r="D774" s="108" t="s">
        <v>751</v>
      </c>
      <c r="E774" s="102">
        <f>4</f>
        <v>4</v>
      </c>
      <c r="F774" s="101">
        <f t="shared" si="62"/>
        <v>4</v>
      </c>
      <c r="G774" s="102">
        <v>7.7</v>
      </c>
      <c r="H774" s="102">
        <f t="shared" si="61"/>
        <v>8.6199999999999992</v>
      </c>
      <c r="I774" s="102">
        <f t="shared" si="60"/>
        <v>34.479999999999997</v>
      </c>
      <c r="J774" s="190"/>
      <c r="K774" s="45"/>
      <c r="L774" s="147"/>
      <c r="M774" s="147"/>
      <c r="N774" s="147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  <c r="AA774" s="45"/>
      <c r="AB774" s="45"/>
      <c r="AC774" s="45"/>
      <c r="AD774" s="45"/>
      <c r="AE774" s="45"/>
      <c r="AF774" s="45"/>
      <c r="AG774" s="45"/>
      <c r="AH774" s="45"/>
      <c r="AI774" s="45"/>
      <c r="AJ774" s="45"/>
      <c r="AK774" s="45"/>
      <c r="AL774" s="45"/>
      <c r="AM774" s="45"/>
      <c r="AN774" s="45"/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  <c r="BA774" s="45"/>
      <c r="BB774" s="45"/>
      <c r="BC774" s="45"/>
      <c r="BD774" s="45"/>
      <c r="BE774" s="45"/>
      <c r="BF774" s="45"/>
      <c r="BG774" s="45"/>
      <c r="BH774" s="45"/>
      <c r="BI774" s="45"/>
      <c r="BJ774" s="45"/>
      <c r="BK774" s="45"/>
      <c r="BL774" s="45"/>
      <c r="BM774" s="45"/>
      <c r="BN774" s="45"/>
      <c r="BO774" s="45"/>
      <c r="BP774" s="45"/>
      <c r="BQ774" s="45"/>
      <c r="BR774" s="45"/>
      <c r="BS774" s="45"/>
      <c r="BT774" s="45"/>
      <c r="BU774" s="45"/>
      <c r="BV774" s="45"/>
      <c r="BW774" s="45"/>
      <c r="BX774" s="45"/>
      <c r="BY774" s="45"/>
      <c r="BZ774" s="45"/>
      <c r="CA774" s="45"/>
      <c r="CB774" s="45"/>
      <c r="CC774" s="45"/>
      <c r="CD774" s="45"/>
      <c r="CE774" s="45"/>
      <c r="CF774" s="45"/>
      <c r="CG774" s="45"/>
      <c r="CH774" s="45"/>
      <c r="CI774" s="45"/>
      <c r="CJ774" s="45"/>
      <c r="CK774" s="45"/>
      <c r="CL774" s="45"/>
      <c r="CM774" s="45"/>
      <c r="CN774" s="45"/>
      <c r="CO774" s="45"/>
      <c r="CP774" s="45"/>
      <c r="CQ774" s="45"/>
      <c r="CR774" s="45"/>
      <c r="CS774" s="45"/>
      <c r="CT774" s="45"/>
      <c r="CU774" s="45"/>
      <c r="CV774" s="45"/>
      <c r="CW774" s="45"/>
      <c r="CX774" s="45"/>
      <c r="CY774" s="45"/>
      <c r="CZ774" s="45"/>
      <c r="DA774" s="45"/>
      <c r="DB774" s="45"/>
      <c r="DC774" s="45"/>
      <c r="DD774" s="45"/>
      <c r="DE774" s="45"/>
      <c r="DF774" s="45"/>
      <c r="DG774" s="45"/>
      <c r="DH774" s="45"/>
      <c r="DI774" s="45"/>
      <c r="DJ774" s="45"/>
      <c r="DK774" s="45"/>
      <c r="DL774" s="45"/>
      <c r="DM774" s="45"/>
      <c r="DN774" s="45"/>
      <c r="DO774" s="45"/>
      <c r="DP774" s="45"/>
      <c r="DQ774" s="45"/>
    </row>
    <row r="775" spans="2:121" s="44" customFormat="1" ht="11.25" x14ac:dyDescent="0.2">
      <c r="B775" s="106" t="s">
        <v>859</v>
      </c>
      <c r="C775" s="88" t="s">
        <v>1456</v>
      </c>
      <c r="D775" s="108" t="s">
        <v>23</v>
      </c>
      <c r="E775" s="102">
        <f>8</f>
        <v>8</v>
      </c>
      <c r="F775" s="101">
        <f t="shared" si="62"/>
        <v>8</v>
      </c>
      <c r="G775" s="102">
        <v>264.60000000000002</v>
      </c>
      <c r="H775" s="102">
        <f t="shared" si="61"/>
        <v>296.36</v>
      </c>
      <c r="I775" s="102">
        <f t="shared" si="60"/>
        <v>2370.88</v>
      </c>
      <c r="J775" s="190"/>
      <c r="K775" s="45"/>
      <c r="L775" s="147"/>
      <c r="M775" s="147"/>
      <c r="N775" s="147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  <c r="AA775" s="45"/>
      <c r="AB775" s="45"/>
      <c r="AC775" s="45"/>
      <c r="AD775" s="45"/>
      <c r="AE775" s="45"/>
      <c r="AF775" s="45"/>
      <c r="AG775" s="45"/>
      <c r="AH775" s="45"/>
      <c r="AI775" s="45"/>
      <c r="AJ775" s="45"/>
      <c r="AK775" s="45"/>
      <c r="AL775" s="45"/>
      <c r="AM775" s="45"/>
      <c r="AN775" s="45"/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  <c r="BA775" s="45"/>
      <c r="BB775" s="45"/>
      <c r="BC775" s="45"/>
      <c r="BD775" s="45"/>
      <c r="BE775" s="45"/>
      <c r="BF775" s="45"/>
      <c r="BG775" s="45"/>
      <c r="BH775" s="45"/>
      <c r="BI775" s="45"/>
      <c r="BJ775" s="45"/>
      <c r="BK775" s="45"/>
      <c r="BL775" s="45"/>
      <c r="BM775" s="45"/>
      <c r="BN775" s="45"/>
      <c r="BO775" s="45"/>
      <c r="BP775" s="45"/>
      <c r="BQ775" s="45"/>
      <c r="BR775" s="45"/>
      <c r="BS775" s="45"/>
      <c r="BT775" s="45"/>
      <c r="BU775" s="45"/>
      <c r="BV775" s="45"/>
      <c r="BW775" s="45"/>
      <c r="BX775" s="45"/>
      <c r="BY775" s="45"/>
      <c r="BZ775" s="45"/>
      <c r="CA775" s="45"/>
      <c r="CB775" s="45"/>
      <c r="CC775" s="45"/>
      <c r="CD775" s="45"/>
      <c r="CE775" s="45"/>
      <c r="CF775" s="45"/>
      <c r="CG775" s="45"/>
      <c r="CH775" s="45"/>
      <c r="CI775" s="45"/>
      <c r="CJ775" s="45"/>
      <c r="CK775" s="45"/>
      <c r="CL775" s="45"/>
      <c r="CM775" s="45"/>
      <c r="CN775" s="45"/>
      <c r="CO775" s="45"/>
      <c r="CP775" s="45"/>
      <c r="CQ775" s="45"/>
      <c r="CR775" s="45"/>
      <c r="CS775" s="45"/>
      <c r="CT775" s="45"/>
      <c r="CU775" s="45"/>
      <c r="CV775" s="45"/>
      <c r="CW775" s="45"/>
      <c r="CX775" s="45"/>
      <c r="CY775" s="45"/>
      <c r="CZ775" s="45"/>
      <c r="DA775" s="45"/>
      <c r="DB775" s="45"/>
      <c r="DC775" s="45"/>
      <c r="DD775" s="45"/>
      <c r="DE775" s="45"/>
      <c r="DF775" s="45"/>
      <c r="DG775" s="45"/>
      <c r="DH775" s="45"/>
      <c r="DI775" s="45"/>
      <c r="DJ775" s="45"/>
      <c r="DK775" s="45"/>
      <c r="DL775" s="45"/>
      <c r="DM775" s="45"/>
      <c r="DN775" s="45"/>
      <c r="DO775" s="45"/>
      <c r="DP775" s="45"/>
      <c r="DQ775" s="45"/>
    </row>
    <row r="776" spans="2:121" s="44" customFormat="1" ht="11.25" x14ac:dyDescent="0.2">
      <c r="B776" s="106" t="s">
        <v>860</v>
      </c>
      <c r="C776" s="88" t="s">
        <v>1457</v>
      </c>
      <c r="D776" s="108" t="s">
        <v>751</v>
      </c>
      <c r="E776" s="102">
        <f>2</f>
        <v>2</v>
      </c>
      <c r="F776" s="101">
        <f t="shared" si="62"/>
        <v>2</v>
      </c>
      <c r="G776" s="102">
        <v>5.65</v>
      </c>
      <c r="H776" s="102">
        <f t="shared" si="61"/>
        <v>6.33</v>
      </c>
      <c r="I776" s="102">
        <f t="shared" si="60"/>
        <v>12.66</v>
      </c>
      <c r="J776" s="190"/>
      <c r="K776" s="45"/>
      <c r="L776" s="147"/>
      <c r="M776" s="147"/>
      <c r="N776" s="147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  <c r="AA776" s="45"/>
      <c r="AB776" s="45"/>
      <c r="AC776" s="45"/>
      <c r="AD776" s="45"/>
      <c r="AE776" s="45"/>
      <c r="AF776" s="45"/>
      <c r="AG776" s="45"/>
      <c r="AH776" s="45"/>
      <c r="AI776" s="45"/>
      <c r="AJ776" s="45"/>
      <c r="AK776" s="45"/>
      <c r="AL776" s="45"/>
      <c r="AM776" s="45"/>
      <c r="AN776" s="45"/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  <c r="BA776" s="45"/>
      <c r="BB776" s="45"/>
      <c r="BC776" s="45"/>
      <c r="BD776" s="45"/>
      <c r="BE776" s="45"/>
      <c r="BF776" s="45"/>
      <c r="BG776" s="45"/>
      <c r="BH776" s="45"/>
      <c r="BI776" s="45"/>
      <c r="BJ776" s="45"/>
      <c r="BK776" s="45"/>
      <c r="BL776" s="45"/>
      <c r="BM776" s="45"/>
      <c r="BN776" s="45"/>
      <c r="BO776" s="45"/>
      <c r="BP776" s="45"/>
      <c r="BQ776" s="45"/>
      <c r="BR776" s="45"/>
      <c r="BS776" s="45"/>
      <c r="BT776" s="45"/>
      <c r="BU776" s="45"/>
      <c r="BV776" s="45"/>
      <c r="BW776" s="45"/>
      <c r="BX776" s="45"/>
      <c r="BY776" s="45"/>
      <c r="BZ776" s="45"/>
      <c r="CA776" s="45"/>
      <c r="CB776" s="45"/>
      <c r="CC776" s="45"/>
      <c r="CD776" s="45"/>
      <c r="CE776" s="45"/>
      <c r="CF776" s="45"/>
      <c r="CG776" s="45"/>
      <c r="CH776" s="45"/>
      <c r="CI776" s="45"/>
      <c r="CJ776" s="45"/>
      <c r="CK776" s="45"/>
      <c r="CL776" s="45"/>
      <c r="CM776" s="45"/>
      <c r="CN776" s="45"/>
      <c r="CO776" s="45"/>
      <c r="CP776" s="45"/>
      <c r="CQ776" s="45"/>
      <c r="CR776" s="45"/>
      <c r="CS776" s="45"/>
      <c r="CT776" s="45"/>
      <c r="CU776" s="45"/>
      <c r="CV776" s="45"/>
      <c r="CW776" s="45"/>
      <c r="CX776" s="45"/>
      <c r="CY776" s="45"/>
      <c r="CZ776" s="45"/>
      <c r="DA776" s="45"/>
      <c r="DB776" s="45"/>
      <c r="DC776" s="45"/>
      <c r="DD776" s="45"/>
      <c r="DE776" s="45"/>
      <c r="DF776" s="45"/>
      <c r="DG776" s="45"/>
      <c r="DH776" s="45"/>
      <c r="DI776" s="45"/>
      <c r="DJ776" s="45"/>
      <c r="DK776" s="45"/>
      <c r="DL776" s="45"/>
      <c r="DM776" s="45"/>
      <c r="DN776" s="45"/>
      <c r="DO776" s="45"/>
      <c r="DP776" s="45"/>
      <c r="DQ776" s="45"/>
    </row>
    <row r="777" spans="2:121" s="44" customFormat="1" ht="11.25" x14ac:dyDescent="0.2">
      <c r="B777" s="106" t="s">
        <v>861</v>
      </c>
      <c r="C777" s="88" t="s">
        <v>1458</v>
      </c>
      <c r="D777" s="108" t="s">
        <v>751</v>
      </c>
      <c r="E777" s="102">
        <f>3</f>
        <v>3</v>
      </c>
      <c r="F777" s="101">
        <f t="shared" si="62"/>
        <v>3</v>
      </c>
      <c r="G777" s="102">
        <v>28</v>
      </c>
      <c r="H777" s="102">
        <f t="shared" si="61"/>
        <v>31.36</v>
      </c>
      <c r="I777" s="102">
        <f t="shared" si="60"/>
        <v>94.08</v>
      </c>
      <c r="J777" s="190"/>
      <c r="K777" s="45"/>
      <c r="L777" s="147"/>
      <c r="M777" s="147"/>
      <c r="N777" s="147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  <c r="AA777" s="45"/>
      <c r="AB777" s="45"/>
      <c r="AC777" s="45"/>
      <c r="AD777" s="45"/>
      <c r="AE777" s="45"/>
      <c r="AF777" s="45"/>
      <c r="AG777" s="45"/>
      <c r="AH777" s="45"/>
      <c r="AI777" s="45"/>
      <c r="AJ777" s="45"/>
      <c r="AK777" s="45"/>
      <c r="AL777" s="45"/>
      <c r="AM777" s="45"/>
      <c r="AN777" s="45"/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  <c r="BA777" s="45"/>
      <c r="BB777" s="45"/>
      <c r="BC777" s="45"/>
      <c r="BD777" s="45"/>
      <c r="BE777" s="45"/>
      <c r="BF777" s="45"/>
      <c r="BG777" s="45"/>
      <c r="BH777" s="45"/>
      <c r="BI777" s="45"/>
      <c r="BJ777" s="45"/>
      <c r="BK777" s="45"/>
      <c r="BL777" s="45"/>
      <c r="BM777" s="45"/>
      <c r="BN777" s="45"/>
      <c r="BO777" s="45"/>
      <c r="BP777" s="45"/>
      <c r="BQ777" s="45"/>
      <c r="BR777" s="45"/>
      <c r="BS777" s="45"/>
      <c r="BT777" s="45"/>
      <c r="BU777" s="45"/>
      <c r="BV777" s="45"/>
      <c r="BW777" s="45"/>
      <c r="BX777" s="45"/>
      <c r="BY777" s="45"/>
      <c r="BZ777" s="45"/>
      <c r="CA777" s="45"/>
      <c r="CB777" s="45"/>
      <c r="CC777" s="45"/>
      <c r="CD777" s="45"/>
      <c r="CE777" s="45"/>
      <c r="CF777" s="45"/>
      <c r="CG777" s="45"/>
      <c r="CH777" s="45"/>
      <c r="CI777" s="45"/>
      <c r="CJ777" s="45"/>
      <c r="CK777" s="45"/>
      <c r="CL777" s="45"/>
      <c r="CM777" s="45"/>
      <c r="CN777" s="45"/>
      <c r="CO777" s="45"/>
      <c r="CP777" s="45"/>
      <c r="CQ777" s="45"/>
      <c r="CR777" s="45"/>
      <c r="CS777" s="45"/>
      <c r="CT777" s="45"/>
      <c r="CU777" s="45"/>
      <c r="CV777" s="45"/>
      <c r="CW777" s="45"/>
      <c r="CX777" s="45"/>
      <c r="CY777" s="45"/>
      <c r="CZ777" s="45"/>
      <c r="DA777" s="45"/>
      <c r="DB777" s="45"/>
      <c r="DC777" s="45"/>
      <c r="DD777" s="45"/>
      <c r="DE777" s="45"/>
      <c r="DF777" s="45"/>
      <c r="DG777" s="45"/>
      <c r="DH777" s="45"/>
      <c r="DI777" s="45"/>
      <c r="DJ777" s="45"/>
      <c r="DK777" s="45"/>
      <c r="DL777" s="45"/>
      <c r="DM777" s="45"/>
      <c r="DN777" s="45"/>
      <c r="DO777" s="45"/>
      <c r="DP777" s="45"/>
      <c r="DQ777" s="45"/>
    </row>
    <row r="778" spans="2:121" s="44" customFormat="1" ht="11.25" x14ac:dyDescent="0.2">
      <c r="B778" s="106" t="s">
        <v>862</v>
      </c>
      <c r="C778" s="88" t="s">
        <v>1459</v>
      </c>
      <c r="D778" s="108" t="s">
        <v>751</v>
      </c>
      <c r="E778" s="102">
        <f>2</f>
        <v>2</v>
      </c>
      <c r="F778" s="101">
        <f t="shared" si="62"/>
        <v>2</v>
      </c>
      <c r="G778" s="102">
        <v>33</v>
      </c>
      <c r="H778" s="102">
        <f t="shared" si="61"/>
        <v>36.96</v>
      </c>
      <c r="I778" s="102">
        <f t="shared" si="60"/>
        <v>73.92</v>
      </c>
      <c r="J778" s="190"/>
      <c r="K778" s="45"/>
      <c r="L778" s="147"/>
      <c r="M778" s="147"/>
      <c r="N778" s="147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  <c r="AA778" s="45"/>
      <c r="AB778" s="45"/>
      <c r="AC778" s="45"/>
      <c r="AD778" s="45"/>
      <c r="AE778" s="45"/>
      <c r="AF778" s="45"/>
      <c r="AG778" s="45"/>
      <c r="AH778" s="45"/>
      <c r="AI778" s="45"/>
      <c r="AJ778" s="45"/>
      <c r="AK778" s="45"/>
      <c r="AL778" s="45"/>
      <c r="AM778" s="45"/>
      <c r="AN778" s="45"/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  <c r="BA778" s="45"/>
      <c r="BB778" s="45"/>
      <c r="BC778" s="45"/>
      <c r="BD778" s="45"/>
      <c r="BE778" s="45"/>
      <c r="BF778" s="45"/>
      <c r="BG778" s="45"/>
      <c r="BH778" s="45"/>
      <c r="BI778" s="45"/>
      <c r="BJ778" s="45"/>
      <c r="BK778" s="45"/>
      <c r="BL778" s="45"/>
      <c r="BM778" s="45"/>
      <c r="BN778" s="45"/>
      <c r="BO778" s="45"/>
      <c r="BP778" s="45"/>
      <c r="BQ778" s="45"/>
      <c r="BR778" s="45"/>
      <c r="BS778" s="45"/>
      <c r="BT778" s="45"/>
      <c r="BU778" s="45"/>
      <c r="BV778" s="45"/>
      <c r="BW778" s="45"/>
      <c r="BX778" s="45"/>
      <c r="BY778" s="45"/>
      <c r="BZ778" s="45"/>
      <c r="CA778" s="45"/>
      <c r="CB778" s="45"/>
      <c r="CC778" s="45"/>
      <c r="CD778" s="45"/>
      <c r="CE778" s="45"/>
      <c r="CF778" s="45"/>
      <c r="CG778" s="45"/>
      <c r="CH778" s="45"/>
      <c r="CI778" s="45"/>
      <c r="CJ778" s="45"/>
      <c r="CK778" s="45"/>
      <c r="CL778" s="45"/>
      <c r="CM778" s="45"/>
      <c r="CN778" s="45"/>
      <c r="CO778" s="45"/>
      <c r="CP778" s="45"/>
      <c r="CQ778" s="45"/>
      <c r="CR778" s="45"/>
      <c r="CS778" s="45"/>
      <c r="CT778" s="45"/>
      <c r="CU778" s="45"/>
      <c r="CV778" s="45"/>
      <c r="CW778" s="45"/>
      <c r="CX778" s="45"/>
      <c r="CY778" s="45"/>
      <c r="CZ778" s="45"/>
      <c r="DA778" s="45"/>
      <c r="DB778" s="45"/>
      <c r="DC778" s="45"/>
      <c r="DD778" s="45"/>
      <c r="DE778" s="45"/>
      <c r="DF778" s="45"/>
      <c r="DG778" s="45"/>
      <c r="DH778" s="45"/>
      <c r="DI778" s="45"/>
      <c r="DJ778" s="45"/>
      <c r="DK778" s="45"/>
      <c r="DL778" s="45"/>
      <c r="DM778" s="45"/>
      <c r="DN778" s="45"/>
      <c r="DO778" s="45"/>
      <c r="DP778" s="45"/>
      <c r="DQ778" s="45"/>
    </row>
    <row r="779" spans="2:121" s="44" customFormat="1" ht="11.25" x14ac:dyDescent="0.2">
      <c r="B779" s="106" t="s">
        <v>863</v>
      </c>
      <c r="C779" s="88" t="s">
        <v>1460</v>
      </c>
      <c r="D779" s="108" t="s">
        <v>751</v>
      </c>
      <c r="E779" s="102">
        <f>3</f>
        <v>3</v>
      </c>
      <c r="F779" s="101">
        <f t="shared" si="62"/>
        <v>3</v>
      </c>
      <c r="G779" s="102">
        <v>66.099999999999994</v>
      </c>
      <c r="H779" s="102">
        <f t="shared" si="61"/>
        <v>74.03</v>
      </c>
      <c r="I779" s="102">
        <f t="shared" si="60"/>
        <v>222.09</v>
      </c>
      <c r="J779" s="190"/>
      <c r="K779" s="45"/>
      <c r="L779" s="147"/>
      <c r="M779" s="147"/>
      <c r="N779" s="147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  <c r="AA779" s="45"/>
      <c r="AB779" s="45"/>
      <c r="AC779" s="45"/>
      <c r="AD779" s="45"/>
      <c r="AE779" s="45"/>
      <c r="AF779" s="45"/>
      <c r="AG779" s="45"/>
      <c r="AH779" s="45"/>
      <c r="AI779" s="45"/>
      <c r="AJ779" s="45"/>
      <c r="AK779" s="45"/>
      <c r="AL779" s="45"/>
      <c r="AM779" s="45"/>
      <c r="AN779" s="45"/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  <c r="BA779" s="45"/>
      <c r="BB779" s="45"/>
      <c r="BC779" s="45"/>
      <c r="BD779" s="45"/>
      <c r="BE779" s="45"/>
      <c r="BF779" s="45"/>
      <c r="BG779" s="45"/>
      <c r="BH779" s="45"/>
      <c r="BI779" s="45"/>
      <c r="BJ779" s="45"/>
      <c r="BK779" s="45"/>
      <c r="BL779" s="45"/>
      <c r="BM779" s="45"/>
      <c r="BN779" s="45"/>
      <c r="BO779" s="45"/>
      <c r="BP779" s="45"/>
      <c r="BQ779" s="45"/>
      <c r="BR779" s="45"/>
      <c r="BS779" s="45"/>
      <c r="BT779" s="45"/>
      <c r="BU779" s="45"/>
      <c r="BV779" s="45"/>
      <c r="BW779" s="45"/>
      <c r="BX779" s="45"/>
      <c r="BY779" s="45"/>
      <c r="BZ779" s="45"/>
      <c r="CA779" s="45"/>
      <c r="CB779" s="45"/>
      <c r="CC779" s="45"/>
      <c r="CD779" s="45"/>
      <c r="CE779" s="45"/>
      <c r="CF779" s="45"/>
      <c r="CG779" s="45"/>
      <c r="CH779" s="45"/>
      <c r="CI779" s="45"/>
      <c r="CJ779" s="45"/>
      <c r="CK779" s="45"/>
      <c r="CL779" s="45"/>
      <c r="CM779" s="45"/>
      <c r="CN779" s="45"/>
      <c r="CO779" s="45"/>
      <c r="CP779" s="45"/>
      <c r="CQ779" s="45"/>
      <c r="CR779" s="45"/>
      <c r="CS779" s="45"/>
      <c r="CT779" s="45"/>
      <c r="CU779" s="45"/>
      <c r="CV779" s="45"/>
      <c r="CW779" s="45"/>
      <c r="CX779" s="45"/>
      <c r="CY779" s="45"/>
      <c r="CZ779" s="45"/>
      <c r="DA779" s="45"/>
      <c r="DB779" s="45"/>
      <c r="DC779" s="45"/>
      <c r="DD779" s="45"/>
      <c r="DE779" s="45"/>
      <c r="DF779" s="45"/>
      <c r="DG779" s="45"/>
      <c r="DH779" s="45"/>
      <c r="DI779" s="45"/>
      <c r="DJ779" s="45"/>
      <c r="DK779" s="45"/>
      <c r="DL779" s="45"/>
      <c r="DM779" s="45"/>
      <c r="DN779" s="45"/>
      <c r="DO779" s="45"/>
      <c r="DP779" s="45"/>
      <c r="DQ779" s="45"/>
    </row>
    <row r="780" spans="2:121" s="44" customFormat="1" ht="11.25" x14ac:dyDescent="0.2">
      <c r="B780" s="106" t="s">
        <v>864</v>
      </c>
      <c r="C780" s="88" t="s">
        <v>1461</v>
      </c>
      <c r="D780" s="108" t="s">
        <v>23</v>
      </c>
      <c r="E780" s="102">
        <f>1.1+0.8</f>
        <v>1.9000000000000001</v>
      </c>
      <c r="F780" s="101">
        <f t="shared" si="62"/>
        <v>1.9</v>
      </c>
      <c r="G780" s="102">
        <v>49.5</v>
      </c>
      <c r="H780" s="102">
        <f t="shared" si="61"/>
        <v>55.44</v>
      </c>
      <c r="I780" s="102">
        <f t="shared" si="60"/>
        <v>105.34</v>
      </c>
      <c r="J780" s="190"/>
      <c r="K780" s="45"/>
      <c r="L780" s="147"/>
      <c r="M780" s="147"/>
      <c r="N780" s="147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  <c r="AA780" s="45"/>
      <c r="AB780" s="45"/>
      <c r="AC780" s="45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  <c r="BA780" s="45"/>
      <c r="BB780" s="45"/>
      <c r="BC780" s="45"/>
      <c r="BD780" s="45"/>
      <c r="BE780" s="45"/>
      <c r="BF780" s="45"/>
      <c r="BG780" s="45"/>
      <c r="BH780" s="45"/>
      <c r="BI780" s="45"/>
      <c r="BJ780" s="45"/>
      <c r="BK780" s="45"/>
      <c r="BL780" s="45"/>
      <c r="BM780" s="45"/>
      <c r="BN780" s="45"/>
      <c r="BO780" s="45"/>
      <c r="BP780" s="45"/>
      <c r="BQ780" s="45"/>
      <c r="BR780" s="45"/>
      <c r="BS780" s="45"/>
      <c r="BT780" s="45"/>
      <c r="BU780" s="45"/>
      <c r="BV780" s="45"/>
      <c r="BW780" s="45"/>
      <c r="BX780" s="45"/>
      <c r="BY780" s="45"/>
      <c r="BZ780" s="45"/>
      <c r="CA780" s="45"/>
      <c r="CB780" s="45"/>
      <c r="CC780" s="45"/>
      <c r="CD780" s="45"/>
      <c r="CE780" s="45"/>
      <c r="CF780" s="45"/>
      <c r="CG780" s="45"/>
      <c r="CH780" s="45"/>
      <c r="CI780" s="45"/>
      <c r="CJ780" s="45"/>
      <c r="CK780" s="45"/>
      <c r="CL780" s="45"/>
      <c r="CM780" s="45"/>
      <c r="CN780" s="45"/>
      <c r="CO780" s="45"/>
      <c r="CP780" s="45"/>
      <c r="CQ780" s="45"/>
      <c r="CR780" s="45"/>
      <c r="CS780" s="45"/>
      <c r="CT780" s="45"/>
      <c r="CU780" s="45"/>
      <c r="CV780" s="45"/>
      <c r="CW780" s="45"/>
      <c r="CX780" s="45"/>
      <c r="CY780" s="45"/>
      <c r="CZ780" s="45"/>
      <c r="DA780" s="45"/>
      <c r="DB780" s="45"/>
      <c r="DC780" s="45"/>
      <c r="DD780" s="45"/>
      <c r="DE780" s="45"/>
      <c r="DF780" s="45"/>
      <c r="DG780" s="45"/>
      <c r="DH780" s="45"/>
      <c r="DI780" s="45"/>
      <c r="DJ780" s="45"/>
      <c r="DK780" s="45"/>
      <c r="DL780" s="45"/>
      <c r="DM780" s="45"/>
      <c r="DN780" s="45"/>
      <c r="DO780" s="45"/>
      <c r="DP780" s="45"/>
      <c r="DQ780" s="45"/>
    </row>
    <row r="781" spans="2:121" s="44" customFormat="1" ht="11.25" x14ac:dyDescent="0.2">
      <c r="B781" s="106" t="s">
        <v>865</v>
      </c>
      <c r="C781" s="88" t="s">
        <v>1462</v>
      </c>
      <c r="D781" s="108" t="s">
        <v>751</v>
      </c>
      <c r="E781" s="102">
        <f>2</f>
        <v>2</v>
      </c>
      <c r="F781" s="101">
        <f t="shared" si="62"/>
        <v>2</v>
      </c>
      <c r="G781" s="102">
        <v>35.700000000000003</v>
      </c>
      <c r="H781" s="102">
        <f t="shared" si="61"/>
        <v>39.979999999999997</v>
      </c>
      <c r="I781" s="102">
        <f t="shared" si="60"/>
        <v>79.959999999999994</v>
      </c>
      <c r="J781" s="190"/>
      <c r="K781" s="45"/>
      <c r="L781" s="147"/>
      <c r="M781" s="147"/>
      <c r="N781" s="147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  <c r="AA781" s="45"/>
      <c r="AB781" s="45"/>
      <c r="AC781" s="45"/>
      <c r="AD781" s="45"/>
      <c r="AE781" s="45"/>
      <c r="AF781" s="45"/>
      <c r="AG781" s="45"/>
      <c r="AH781" s="45"/>
      <c r="AI781" s="45"/>
      <c r="AJ781" s="45"/>
      <c r="AK781" s="45"/>
      <c r="AL781" s="45"/>
      <c r="AM781" s="45"/>
      <c r="AN781" s="45"/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  <c r="BA781" s="45"/>
      <c r="BB781" s="45"/>
      <c r="BC781" s="45"/>
      <c r="BD781" s="45"/>
      <c r="BE781" s="45"/>
      <c r="BF781" s="45"/>
      <c r="BG781" s="45"/>
      <c r="BH781" s="45"/>
      <c r="BI781" s="45"/>
      <c r="BJ781" s="45"/>
      <c r="BK781" s="45"/>
      <c r="BL781" s="45"/>
      <c r="BM781" s="45"/>
      <c r="BN781" s="45"/>
      <c r="BO781" s="45"/>
      <c r="BP781" s="45"/>
      <c r="BQ781" s="45"/>
      <c r="BR781" s="45"/>
      <c r="BS781" s="45"/>
      <c r="BT781" s="45"/>
      <c r="BU781" s="45"/>
      <c r="BV781" s="45"/>
      <c r="BW781" s="45"/>
      <c r="BX781" s="45"/>
      <c r="BY781" s="45"/>
      <c r="BZ781" s="45"/>
      <c r="CA781" s="45"/>
      <c r="CB781" s="45"/>
      <c r="CC781" s="45"/>
      <c r="CD781" s="45"/>
      <c r="CE781" s="45"/>
      <c r="CF781" s="45"/>
      <c r="CG781" s="45"/>
      <c r="CH781" s="45"/>
      <c r="CI781" s="45"/>
      <c r="CJ781" s="45"/>
      <c r="CK781" s="45"/>
      <c r="CL781" s="45"/>
      <c r="CM781" s="45"/>
      <c r="CN781" s="45"/>
      <c r="CO781" s="45"/>
      <c r="CP781" s="45"/>
      <c r="CQ781" s="45"/>
      <c r="CR781" s="45"/>
      <c r="CS781" s="45"/>
      <c r="CT781" s="45"/>
      <c r="CU781" s="45"/>
      <c r="CV781" s="45"/>
      <c r="CW781" s="45"/>
      <c r="CX781" s="45"/>
      <c r="CY781" s="45"/>
      <c r="CZ781" s="45"/>
      <c r="DA781" s="45"/>
      <c r="DB781" s="45"/>
      <c r="DC781" s="45"/>
      <c r="DD781" s="45"/>
      <c r="DE781" s="45"/>
      <c r="DF781" s="45"/>
      <c r="DG781" s="45"/>
      <c r="DH781" s="45"/>
      <c r="DI781" s="45"/>
      <c r="DJ781" s="45"/>
      <c r="DK781" s="45"/>
      <c r="DL781" s="45"/>
      <c r="DM781" s="45"/>
      <c r="DN781" s="45"/>
      <c r="DO781" s="45"/>
      <c r="DP781" s="45"/>
      <c r="DQ781" s="45"/>
    </row>
    <row r="782" spans="2:121" s="44" customFormat="1" ht="22.5" x14ac:dyDescent="0.2">
      <c r="B782" s="106" t="s">
        <v>866</v>
      </c>
      <c r="C782" s="88" t="s">
        <v>1463</v>
      </c>
      <c r="D782" s="108" t="s">
        <v>870</v>
      </c>
      <c r="E782" s="102">
        <f>1</f>
        <v>1</v>
      </c>
      <c r="F782" s="101">
        <f t="shared" si="62"/>
        <v>1</v>
      </c>
      <c r="G782" s="102">
        <v>58123.990000000005</v>
      </c>
      <c r="H782" s="102">
        <f t="shared" si="61"/>
        <v>65099.79</v>
      </c>
      <c r="I782" s="102">
        <f t="shared" si="60"/>
        <v>65099.79</v>
      </c>
      <c r="J782" s="190"/>
      <c r="K782" s="45"/>
      <c r="L782" s="147"/>
      <c r="M782" s="147"/>
      <c r="N782" s="147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  <c r="AA782" s="45"/>
      <c r="AB782" s="45"/>
      <c r="AC782" s="45"/>
      <c r="AD782" s="45"/>
      <c r="AE782" s="45"/>
      <c r="AF782" s="45"/>
      <c r="AG782" s="45"/>
      <c r="AH782" s="45"/>
      <c r="AI782" s="45"/>
      <c r="AJ782" s="45"/>
      <c r="AK782" s="45"/>
      <c r="AL782" s="45"/>
      <c r="AM782" s="45"/>
      <c r="AN782" s="45"/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  <c r="BA782" s="45"/>
      <c r="BB782" s="45"/>
      <c r="BC782" s="45"/>
      <c r="BD782" s="45"/>
      <c r="BE782" s="45"/>
      <c r="BF782" s="45"/>
      <c r="BG782" s="45"/>
      <c r="BH782" s="45"/>
      <c r="BI782" s="45"/>
      <c r="BJ782" s="45"/>
      <c r="BK782" s="45"/>
      <c r="BL782" s="45"/>
      <c r="BM782" s="45"/>
      <c r="BN782" s="45"/>
      <c r="BO782" s="45"/>
      <c r="BP782" s="45"/>
      <c r="BQ782" s="45"/>
      <c r="BR782" s="45"/>
      <c r="BS782" s="45"/>
      <c r="BT782" s="45"/>
      <c r="BU782" s="45"/>
      <c r="BV782" s="45"/>
      <c r="BW782" s="45"/>
      <c r="BX782" s="45"/>
      <c r="BY782" s="45"/>
      <c r="BZ782" s="45"/>
      <c r="CA782" s="45"/>
      <c r="CB782" s="45"/>
      <c r="CC782" s="45"/>
      <c r="CD782" s="45"/>
      <c r="CE782" s="45"/>
      <c r="CF782" s="45"/>
      <c r="CG782" s="45"/>
      <c r="CH782" s="45"/>
      <c r="CI782" s="45"/>
      <c r="CJ782" s="45"/>
      <c r="CK782" s="45"/>
      <c r="CL782" s="45"/>
      <c r="CM782" s="45"/>
      <c r="CN782" s="45"/>
      <c r="CO782" s="45"/>
      <c r="CP782" s="45"/>
      <c r="CQ782" s="45"/>
      <c r="CR782" s="45"/>
      <c r="CS782" s="45"/>
      <c r="CT782" s="45"/>
      <c r="CU782" s="45"/>
      <c r="CV782" s="45"/>
      <c r="CW782" s="45"/>
      <c r="CX782" s="45"/>
      <c r="CY782" s="45"/>
      <c r="CZ782" s="45"/>
      <c r="DA782" s="45"/>
      <c r="DB782" s="45"/>
      <c r="DC782" s="45"/>
      <c r="DD782" s="45"/>
      <c r="DE782" s="45"/>
      <c r="DF782" s="45"/>
      <c r="DG782" s="45"/>
      <c r="DH782" s="45"/>
      <c r="DI782" s="45"/>
      <c r="DJ782" s="45"/>
      <c r="DK782" s="45"/>
      <c r="DL782" s="45"/>
      <c r="DM782" s="45"/>
      <c r="DN782" s="45"/>
      <c r="DO782" s="45"/>
      <c r="DP782" s="45"/>
      <c r="DQ782" s="45"/>
    </row>
    <row r="783" spans="2:121" s="44" customFormat="1" ht="11.25" x14ac:dyDescent="0.2">
      <c r="B783" s="106" t="s">
        <v>867</v>
      </c>
      <c r="C783" s="88" t="s">
        <v>1464</v>
      </c>
      <c r="D783" s="108" t="s">
        <v>870</v>
      </c>
      <c r="E783" s="102">
        <f>12</f>
        <v>12</v>
      </c>
      <c r="F783" s="101">
        <f t="shared" si="62"/>
        <v>12</v>
      </c>
      <c r="G783" s="102">
        <v>57.2</v>
      </c>
      <c r="H783" s="102">
        <f t="shared" si="61"/>
        <v>64.06</v>
      </c>
      <c r="I783" s="102">
        <f t="shared" si="60"/>
        <v>768.72</v>
      </c>
      <c r="J783" s="190"/>
      <c r="K783" s="45"/>
      <c r="L783" s="147"/>
      <c r="M783" s="147"/>
      <c r="N783" s="147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  <c r="AA783" s="45"/>
      <c r="AB783" s="45"/>
      <c r="AC783" s="45"/>
      <c r="AD783" s="45"/>
      <c r="AE783" s="45"/>
      <c r="AF783" s="45"/>
      <c r="AG783" s="45"/>
      <c r="AH783" s="45"/>
      <c r="AI783" s="45"/>
      <c r="AJ783" s="45"/>
      <c r="AK783" s="45"/>
      <c r="AL783" s="45"/>
      <c r="AM783" s="45"/>
      <c r="AN783" s="45"/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  <c r="BA783" s="45"/>
      <c r="BB783" s="45"/>
      <c r="BC783" s="45"/>
      <c r="BD783" s="45"/>
      <c r="BE783" s="45"/>
      <c r="BF783" s="45"/>
      <c r="BG783" s="45"/>
      <c r="BH783" s="45"/>
      <c r="BI783" s="45"/>
      <c r="BJ783" s="45"/>
      <c r="BK783" s="45"/>
      <c r="BL783" s="45"/>
      <c r="BM783" s="45"/>
      <c r="BN783" s="45"/>
      <c r="BO783" s="45"/>
      <c r="BP783" s="45"/>
      <c r="BQ783" s="45"/>
      <c r="BR783" s="45"/>
      <c r="BS783" s="45"/>
      <c r="BT783" s="45"/>
      <c r="BU783" s="45"/>
      <c r="BV783" s="45"/>
      <c r="BW783" s="45"/>
      <c r="BX783" s="45"/>
      <c r="BY783" s="45"/>
      <c r="BZ783" s="45"/>
      <c r="CA783" s="45"/>
      <c r="CB783" s="45"/>
      <c r="CC783" s="45"/>
      <c r="CD783" s="45"/>
      <c r="CE783" s="45"/>
      <c r="CF783" s="45"/>
      <c r="CG783" s="45"/>
      <c r="CH783" s="45"/>
      <c r="CI783" s="45"/>
      <c r="CJ783" s="45"/>
      <c r="CK783" s="45"/>
      <c r="CL783" s="45"/>
      <c r="CM783" s="45"/>
      <c r="CN783" s="45"/>
      <c r="CO783" s="45"/>
      <c r="CP783" s="45"/>
      <c r="CQ783" s="45"/>
      <c r="CR783" s="45"/>
      <c r="CS783" s="45"/>
      <c r="CT783" s="45"/>
      <c r="CU783" s="45"/>
      <c r="CV783" s="45"/>
      <c r="CW783" s="45"/>
      <c r="CX783" s="45"/>
      <c r="CY783" s="45"/>
      <c r="CZ783" s="45"/>
      <c r="DA783" s="45"/>
      <c r="DB783" s="45"/>
      <c r="DC783" s="45"/>
      <c r="DD783" s="45"/>
      <c r="DE783" s="45"/>
      <c r="DF783" s="45"/>
      <c r="DG783" s="45"/>
      <c r="DH783" s="45"/>
      <c r="DI783" s="45"/>
      <c r="DJ783" s="45"/>
      <c r="DK783" s="45"/>
      <c r="DL783" s="45"/>
      <c r="DM783" s="45"/>
      <c r="DN783" s="45"/>
      <c r="DO783" s="45"/>
      <c r="DP783" s="45"/>
      <c r="DQ783" s="45"/>
    </row>
    <row r="784" spans="2:121" s="44" customFormat="1" ht="11.25" x14ac:dyDescent="0.2">
      <c r="B784" s="106" t="s">
        <v>868</v>
      </c>
      <c r="C784" s="88" t="s">
        <v>1466</v>
      </c>
      <c r="D784" s="108" t="s">
        <v>751</v>
      </c>
      <c r="E784" s="102">
        <v>3</v>
      </c>
      <c r="F784" s="101">
        <f t="shared" si="62"/>
        <v>3</v>
      </c>
      <c r="G784" s="102">
        <v>15.4</v>
      </c>
      <c r="H784" s="102">
        <f t="shared" si="61"/>
        <v>17.25</v>
      </c>
      <c r="I784" s="102">
        <f t="shared" si="60"/>
        <v>51.75</v>
      </c>
      <c r="J784" s="190"/>
      <c r="K784" s="45"/>
      <c r="L784" s="147"/>
      <c r="M784" s="147"/>
      <c r="N784" s="147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  <c r="AA784" s="45"/>
      <c r="AB784" s="45"/>
      <c r="AC784" s="45"/>
      <c r="AD784" s="45"/>
      <c r="AE784" s="45"/>
      <c r="AF784" s="45"/>
      <c r="AG784" s="45"/>
      <c r="AH784" s="45"/>
      <c r="AI784" s="45"/>
      <c r="AJ784" s="45"/>
      <c r="AK784" s="45"/>
      <c r="AL784" s="45"/>
      <c r="AM784" s="45"/>
      <c r="AN784" s="45"/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  <c r="BA784" s="45"/>
      <c r="BB784" s="45"/>
      <c r="BC784" s="45"/>
      <c r="BD784" s="45"/>
      <c r="BE784" s="45"/>
      <c r="BF784" s="45"/>
      <c r="BG784" s="45"/>
      <c r="BH784" s="45"/>
      <c r="BI784" s="45"/>
      <c r="BJ784" s="45"/>
      <c r="BK784" s="45"/>
      <c r="BL784" s="45"/>
      <c r="BM784" s="45"/>
      <c r="BN784" s="45"/>
      <c r="BO784" s="45"/>
      <c r="BP784" s="45"/>
      <c r="BQ784" s="45"/>
      <c r="BR784" s="45"/>
      <c r="BS784" s="45"/>
      <c r="BT784" s="45"/>
      <c r="BU784" s="45"/>
      <c r="BV784" s="45"/>
      <c r="BW784" s="45"/>
      <c r="BX784" s="45"/>
      <c r="BY784" s="45"/>
      <c r="BZ784" s="45"/>
      <c r="CA784" s="45"/>
      <c r="CB784" s="45"/>
      <c r="CC784" s="45"/>
      <c r="CD784" s="45"/>
      <c r="CE784" s="45"/>
      <c r="CF784" s="45"/>
      <c r="CG784" s="45"/>
      <c r="CH784" s="45"/>
      <c r="CI784" s="45"/>
      <c r="CJ784" s="45"/>
      <c r="CK784" s="45"/>
      <c r="CL784" s="45"/>
      <c r="CM784" s="45"/>
      <c r="CN784" s="45"/>
      <c r="CO784" s="45"/>
      <c r="CP784" s="45"/>
      <c r="CQ784" s="45"/>
      <c r="CR784" s="45"/>
      <c r="CS784" s="45"/>
      <c r="CT784" s="45"/>
      <c r="CU784" s="45"/>
      <c r="CV784" s="45"/>
      <c r="CW784" s="45"/>
      <c r="CX784" s="45"/>
      <c r="CY784" s="45"/>
      <c r="CZ784" s="45"/>
      <c r="DA784" s="45"/>
      <c r="DB784" s="45"/>
      <c r="DC784" s="45"/>
      <c r="DD784" s="45"/>
      <c r="DE784" s="45"/>
      <c r="DF784" s="45"/>
      <c r="DG784" s="45"/>
      <c r="DH784" s="45"/>
      <c r="DI784" s="45"/>
      <c r="DJ784" s="45"/>
      <c r="DK784" s="45"/>
      <c r="DL784" s="45"/>
      <c r="DM784" s="45"/>
      <c r="DN784" s="45"/>
      <c r="DO784" s="45"/>
      <c r="DP784" s="45"/>
      <c r="DQ784" s="45"/>
    </row>
    <row r="785" spans="2:121" s="44" customFormat="1" ht="11.25" x14ac:dyDescent="0.2">
      <c r="B785" s="106" t="s">
        <v>1465</v>
      </c>
      <c r="C785" s="88" t="s">
        <v>1468</v>
      </c>
      <c r="D785" s="108" t="s">
        <v>751</v>
      </c>
      <c r="E785" s="102">
        <v>1</v>
      </c>
      <c r="F785" s="101">
        <f t="shared" si="62"/>
        <v>1</v>
      </c>
      <c r="G785" s="102">
        <v>15</v>
      </c>
      <c r="H785" s="102">
        <f t="shared" si="61"/>
        <v>16.8</v>
      </c>
      <c r="I785" s="102">
        <f t="shared" si="60"/>
        <v>16.8</v>
      </c>
      <c r="J785" s="190"/>
      <c r="K785" s="45"/>
      <c r="L785" s="147"/>
      <c r="M785" s="147"/>
      <c r="N785" s="147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  <c r="AA785" s="45"/>
      <c r="AB785" s="45"/>
      <c r="AC785" s="45"/>
      <c r="AD785" s="45"/>
      <c r="AE785" s="45"/>
      <c r="AF785" s="45"/>
      <c r="AG785" s="45"/>
      <c r="AH785" s="45"/>
      <c r="AI785" s="45"/>
      <c r="AJ785" s="45"/>
      <c r="AK785" s="45"/>
      <c r="AL785" s="45"/>
      <c r="AM785" s="45"/>
      <c r="AN785" s="45"/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  <c r="BA785" s="45"/>
      <c r="BB785" s="45"/>
      <c r="BC785" s="45"/>
      <c r="BD785" s="45"/>
      <c r="BE785" s="45"/>
      <c r="BF785" s="45"/>
      <c r="BG785" s="45"/>
      <c r="BH785" s="45"/>
      <c r="BI785" s="45"/>
      <c r="BJ785" s="45"/>
      <c r="BK785" s="45"/>
      <c r="BL785" s="45"/>
      <c r="BM785" s="45"/>
      <c r="BN785" s="45"/>
      <c r="BO785" s="45"/>
      <c r="BP785" s="45"/>
      <c r="BQ785" s="45"/>
      <c r="BR785" s="45"/>
      <c r="BS785" s="45"/>
      <c r="BT785" s="45"/>
      <c r="BU785" s="45"/>
      <c r="BV785" s="45"/>
      <c r="BW785" s="45"/>
      <c r="BX785" s="45"/>
      <c r="BY785" s="45"/>
      <c r="BZ785" s="45"/>
      <c r="CA785" s="45"/>
      <c r="CB785" s="45"/>
      <c r="CC785" s="45"/>
      <c r="CD785" s="45"/>
      <c r="CE785" s="45"/>
      <c r="CF785" s="45"/>
      <c r="CG785" s="45"/>
      <c r="CH785" s="45"/>
      <c r="CI785" s="45"/>
      <c r="CJ785" s="45"/>
      <c r="CK785" s="45"/>
      <c r="CL785" s="45"/>
      <c r="CM785" s="45"/>
      <c r="CN785" s="45"/>
      <c r="CO785" s="45"/>
      <c r="CP785" s="45"/>
      <c r="CQ785" s="45"/>
      <c r="CR785" s="45"/>
      <c r="CS785" s="45"/>
      <c r="CT785" s="45"/>
      <c r="CU785" s="45"/>
      <c r="CV785" s="45"/>
      <c r="CW785" s="45"/>
      <c r="CX785" s="45"/>
      <c r="CY785" s="45"/>
      <c r="CZ785" s="45"/>
      <c r="DA785" s="45"/>
      <c r="DB785" s="45"/>
      <c r="DC785" s="45"/>
      <c r="DD785" s="45"/>
      <c r="DE785" s="45"/>
      <c r="DF785" s="45"/>
      <c r="DG785" s="45"/>
      <c r="DH785" s="45"/>
      <c r="DI785" s="45"/>
      <c r="DJ785" s="45"/>
      <c r="DK785" s="45"/>
      <c r="DL785" s="45"/>
      <c r="DM785" s="45"/>
      <c r="DN785" s="45"/>
      <c r="DO785" s="45"/>
      <c r="DP785" s="45"/>
      <c r="DQ785" s="45"/>
    </row>
    <row r="786" spans="2:121" s="44" customFormat="1" ht="11.25" x14ac:dyDescent="0.2">
      <c r="B786" s="106" t="s">
        <v>1467</v>
      </c>
      <c r="C786" s="88" t="s">
        <v>1470</v>
      </c>
      <c r="D786" s="108" t="s">
        <v>23</v>
      </c>
      <c r="E786" s="102">
        <v>1</v>
      </c>
      <c r="F786" s="101">
        <f t="shared" si="62"/>
        <v>1</v>
      </c>
      <c r="G786" s="102">
        <v>42</v>
      </c>
      <c r="H786" s="102">
        <f t="shared" si="61"/>
        <v>47.04</v>
      </c>
      <c r="I786" s="102">
        <f t="shared" si="60"/>
        <v>47.04</v>
      </c>
      <c r="J786" s="190"/>
      <c r="K786" s="45"/>
      <c r="L786" s="147"/>
      <c r="M786" s="147"/>
      <c r="N786" s="147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  <c r="AA786" s="45"/>
      <c r="AB786" s="45"/>
      <c r="AC786" s="45"/>
      <c r="AD786" s="45"/>
      <c r="AE786" s="45"/>
      <c r="AF786" s="45"/>
      <c r="AG786" s="45"/>
      <c r="AH786" s="45"/>
      <c r="AI786" s="45"/>
      <c r="AJ786" s="45"/>
      <c r="AK786" s="45"/>
      <c r="AL786" s="45"/>
      <c r="AM786" s="45"/>
      <c r="AN786" s="45"/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  <c r="BA786" s="45"/>
      <c r="BB786" s="45"/>
      <c r="BC786" s="45"/>
      <c r="BD786" s="45"/>
      <c r="BE786" s="45"/>
      <c r="BF786" s="45"/>
      <c r="BG786" s="45"/>
      <c r="BH786" s="45"/>
      <c r="BI786" s="45"/>
      <c r="BJ786" s="45"/>
      <c r="BK786" s="45"/>
      <c r="BL786" s="45"/>
      <c r="BM786" s="45"/>
      <c r="BN786" s="45"/>
      <c r="BO786" s="45"/>
      <c r="BP786" s="45"/>
      <c r="BQ786" s="45"/>
      <c r="BR786" s="45"/>
      <c r="BS786" s="45"/>
      <c r="BT786" s="45"/>
      <c r="BU786" s="45"/>
      <c r="BV786" s="45"/>
      <c r="BW786" s="45"/>
      <c r="BX786" s="45"/>
      <c r="BY786" s="45"/>
      <c r="BZ786" s="45"/>
      <c r="CA786" s="45"/>
      <c r="CB786" s="45"/>
      <c r="CC786" s="45"/>
      <c r="CD786" s="45"/>
      <c r="CE786" s="45"/>
      <c r="CF786" s="45"/>
      <c r="CG786" s="45"/>
      <c r="CH786" s="45"/>
      <c r="CI786" s="45"/>
      <c r="CJ786" s="45"/>
      <c r="CK786" s="45"/>
      <c r="CL786" s="45"/>
      <c r="CM786" s="45"/>
      <c r="CN786" s="45"/>
      <c r="CO786" s="45"/>
      <c r="CP786" s="45"/>
      <c r="CQ786" s="45"/>
      <c r="CR786" s="45"/>
      <c r="CS786" s="45"/>
      <c r="CT786" s="45"/>
      <c r="CU786" s="45"/>
      <c r="CV786" s="45"/>
      <c r="CW786" s="45"/>
      <c r="CX786" s="45"/>
      <c r="CY786" s="45"/>
      <c r="CZ786" s="45"/>
      <c r="DA786" s="45"/>
      <c r="DB786" s="45"/>
      <c r="DC786" s="45"/>
      <c r="DD786" s="45"/>
      <c r="DE786" s="45"/>
      <c r="DF786" s="45"/>
      <c r="DG786" s="45"/>
      <c r="DH786" s="45"/>
      <c r="DI786" s="45"/>
      <c r="DJ786" s="45"/>
      <c r="DK786" s="45"/>
      <c r="DL786" s="45"/>
      <c r="DM786" s="45"/>
      <c r="DN786" s="45"/>
      <c r="DO786" s="45"/>
      <c r="DP786" s="45"/>
      <c r="DQ786" s="45"/>
    </row>
    <row r="787" spans="2:121" s="44" customFormat="1" ht="11.25" x14ac:dyDescent="0.2">
      <c r="B787" s="106" t="s">
        <v>1469</v>
      </c>
      <c r="C787" s="88" t="s">
        <v>1472</v>
      </c>
      <c r="D787" s="108" t="s">
        <v>751</v>
      </c>
      <c r="E787" s="102">
        <f>1</f>
        <v>1</v>
      </c>
      <c r="F787" s="101">
        <f t="shared" si="62"/>
        <v>1</v>
      </c>
      <c r="G787" s="102">
        <v>14.7</v>
      </c>
      <c r="H787" s="102">
        <f t="shared" si="61"/>
        <v>16.46</v>
      </c>
      <c r="I787" s="102">
        <f t="shared" si="60"/>
        <v>16.46</v>
      </c>
      <c r="J787" s="190"/>
      <c r="K787" s="45"/>
      <c r="L787" s="147"/>
      <c r="M787" s="147"/>
      <c r="N787" s="147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  <c r="AA787" s="45"/>
      <c r="AB787" s="45"/>
      <c r="AC787" s="45"/>
      <c r="AD787" s="45"/>
      <c r="AE787" s="45"/>
      <c r="AF787" s="45"/>
      <c r="AG787" s="45"/>
      <c r="AH787" s="45"/>
      <c r="AI787" s="45"/>
      <c r="AJ787" s="45"/>
      <c r="AK787" s="45"/>
      <c r="AL787" s="45"/>
      <c r="AM787" s="45"/>
      <c r="AN787" s="45"/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  <c r="BA787" s="45"/>
      <c r="BB787" s="45"/>
      <c r="BC787" s="45"/>
      <c r="BD787" s="45"/>
      <c r="BE787" s="45"/>
      <c r="BF787" s="45"/>
      <c r="BG787" s="45"/>
      <c r="BH787" s="45"/>
      <c r="BI787" s="45"/>
      <c r="BJ787" s="45"/>
      <c r="BK787" s="45"/>
      <c r="BL787" s="45"/>
      <c r="BM787" s="45"/>
      <c r="BN787" s="45"/>
      <c r="BO787" s="45"/>
      <c r="BP787" s="45"/>
      <c r="BQ787" s="45"/>
      <c r="BR787" s="45"/>
      <c r="BS787" s="45"/>
      <c r="BT787" s="45"/>
      <c r="BU787" s="45"/>
      <c r="BV787" s="45"/>
      <c r="BW787" s="45"/>
      <c r="BX787" s="45"/>
      <c r="BY787" s="45"/>
      <c r="BZ787" s="45"/>
      <c r="CA787" s="45"/>
      <c r="CB787" s="45"/>
      <c r="CC787" s="45"/>
      <c r="CD787" s="45"/>
      <c r="CE787" s="45"/>
      <c r="CF787" s="45"/>
      <c r="CG787" s="45"/>
      <c r="CH787" s="45"/>
      <c r="CI787" s="45"/>
      <c r="CJ787" s="45"/>
      <c r="CK787" s="45"/>
      <c r="CL787" s="45"/>
      <c r="CM787" s="45"/>
      <c r="CN787" s="45"/>
      <c r="CO787" s="45"/>
      <c r="CP787" s="45"/>
      <c r="CQ787" s="45"/>
      <c r="CR787" s="45"/>
      <c r="CS787" s="45"/>
      <c r="CT787" s="45"/>
      <c r="CU787" s="45"/>
      <c r="CV787" s="45"/>
      <c r="CW787" s="45"/>
      <c r="CX787" s="45"/>
      <c r="CY787" s="45"/>
      <c r="CZ787" s="45"/>
      <c r="DA787" s="45"/>
      <c r="DB787" s="45"/>
      <c r="DC787" s="45"/>
      <c r="DD787" s="45"/>
      <c r="DE787" s="45"/>
      <c r="DF787" s="45"/>
      <c r="DG787" s="45"/>
      <c r="DH787" s="45"/>
      <c r="DI787" s="45"/>
      <c r="DJ787" s="45"/>
      <c r="DK787" s="45"/>
      <c r="DL787" s="45"/>
      <c r="DM787" s="45"/>
      <c r="DN787" s="45"/>
      <c r="DO787" s="45"/>
      <c r="DP787" s="45"/>
      <c r="DQ787" s="45"/>
    </row>
    <row r="788" spans="2:121" s="44" customFormat="1" ht="11.25" x14ac:dyDescent="0.2">
      <c r="B788" s="106" t="s">
        <v>1471</v>
      </c>
      <c r="C788" s="88" t="s">
        <v>1474</v>
      </c>
      <c r="D788" s="108" t="s">
        <v>751</v>
      </c>
      <c r="E788" s="102">
        <f>1</f>
        <v>1</v>
      </c>
      <c r="F788" s="101">
        <f t="shared" si="62"/>
        <v>1</v>
      </c>
      <c r="G788" s="102">
        <v>19.95</v>
      </c>
      <c r="H788" s="102">
        <f t="shared" si="61"/>
        <v>22.34</v>
      </c>
      <c r="I788" s="102">
        <f t="shared" si="60"/>
        <v>22.34</v>
      </c>
      <c r="J788" s="190"/>
      <c r="K788" s="45"/>
      <c r="L788" s="147"/>
      <c r="M788" s="147"/>
      <c r="N788" s="147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  <c r="AA788" s="45"/>
      <c r="AB788" s="45"/>
      <c r="AC788" s="45"/>
      <c r="AD788" s="45"/>
      <c r="AE788" s="45"/>
      <c r="AF788" s="45"/>
      <c r="AG788" s="45"/>
      <c r="AH788" s="45"/>
      <c r="AI788" s="45"/>
      <c r="AJ788" s="45"/>
      <c r="AK788" s="45"/>
      <c r="AL788" s="45"/>
      <c r="AM788" s="45"/>
      <c r="AN788" s="45"/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  <c r="BA788" s="45"/>
      <c r="BB788" s="45"/>
      <c r="BC788" s="45"/>
      <c r="BD788" s="45"/>
      <c r="BE788" s="45"/>
      <c r="BF788" s="45"/>
      <c r="BG788" s="45"/>
      <c r="BH788" s="45"/>
      <c r="BI788" s="45"/>
      <c r="BJ788" s="45"/>
      <c r="BK788" s="45"/>
      <c r="BL788" s="45"/>
      <c r="BM788" s="45"/>
      <c r="BN788" s="45"/>
      <c r="BO788" s="45"/>
      <c r="BP788" s="45"/>
      <c r="BQ788" s="45"/>
      <c r="BR788" s="45"/>
      <c r="BS788" s="45"/>
      <c r="BT788" s="45"/>
      <c r="BU788" s="45"/>
      <c r="BV788" s="45"/>
      <c r="BW788" s="45"/>
      <c r="BX788" s="45"/>
      <c r="BY788" s="45"/>
      <c r="BZ788" s="45"/>
      <c r="CA788" s="45"/>
      <c r="CB788" s="45"/>
      <c r="CC788" s="45"/>
      <c r="CD788" s="45"/>
      <c r="CE788" s="45"/>
      <c r="CF788" s="45"/>
      <c r="CG788" s="45"/>
      <c r="CH788" s="45"/>
      <c r="CI788" s="45"/>
      <c r="CJ788" s="45"/>
      <c r="CK788" s="45"/>
      <c r="CL788" s="45"/>
      <c r="CM788" s="45"/>
      <c r="CN788" s="45"/>
      <c r="CO788" s="45"/>
      <c r="CP788" s="45"/>
      <c r="CQ788" s="45"/>
      <c r="CR788" s="45"/>
      <c r="CS788" s="45"/>
      <c r="CT788" s="45"/>
      <c r="CU788" s="45"/>
      <c r="CV788" s="45"/>
      <c r="CW788" s="45"/>
      <c r="CX788" s="45"/>
      <c r="CY788" s="45"/>
      <c r="CZ788" s="45"/>
      <c r="DA788" s="45"/>
      <c r="DB788" s="45"/>
      <c r="DC788" s="45"/>
      <c r="DD788" s="45"/>
      <c r="DE788" s="45"/>
      <c r="DF788" s="45"/>
      <c r="DG788" s="45"/>
      <c r="DH788" s="45"/>
      <c r="DI788" s="45"/>
      <c r="DJ788" s="45"/>
      <c r="DK788" s="45"/>
      <c r="DL788" s="45"/>
      <c r="DM788" s="45"/>
      <c r="DN788" s="45"/>
      <c r="DO788" s="45"/>
      <c r="DP788" s="45"/>
      <c r="DQ788" s="45"/>
    </row>
    <row r="789" spans="2:121" s="44" customFormat="1" ht="11.25" x14ac:dyDescent="0.2">
      <c r="B789" s="106" t="s">
        <v>1473</v>
      </c>
      <c r="C789" s="88" t="s">
        <v>1476</v>
      </c>
      <c r="D789" s="108" t="s">
        <v>751</v>
      </c>
      <c r="E789" s="102">
        <f>1</f>
        <v>1</v>
      </c>
      <c r="F789" s="101">
        <f t="shared" si="62"/>
        <v>1</v>
      </c>
      <c r="G789" s="102">
        <v>19.95</v>
      </c>
      <c r="H789" s="102">
        <f t="shared" si="61"/>
        <v>22.34</v>
      </c>
      <c r="I789" s="102">
        <f t="shared" si="60"/>
        <v>22.34</v>
      </c>
      <c r="J789" s="190"/>
      <c r="K789" s="45"/>
      <c r="L789" s="147"/>
      <c r="M789" s="147"/>
      <c r="N789" s="147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  <c r="AA789" s="45"/>
      <c r="AB789" s="45"/>
      <c r="AC789" s="45"/>
      <c r="AD789" s="45"/>
      <c r="AE789" s="45"/>
      <c r="AF789" s="45"/>
      <c r="AG789" s="45"/>
      <c r="AH789" s="45"/>
      <c r="AI789" s="45"/>
      <c r="AJ789" s="45"/>
      <c r="AK789" s="45"/>
      <c r="AL789" s="45"/>
      <c r="AM789" s="45"/>
      <c r="AN789" s="45"/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  <c r="BA789" s="45"/>
      <c r="BB789" s="45"/>
      <c r="BC789" s="45"/>
      <c r="BD789" s="45"/>
      <c r="BE789" s="45"/>
      <c r="BF789" s="45"/>
      <c r="BG789" s="45"/>
      <c r="BH789" s="45"/>
      <c r="BI789" s="45"/>
      <c r="BJ789" s="45"/>
      <c r="BK789" s="45"/>
      <c r="BL789" s="45"/>
      <c r="BM789" s="45"/>
      <c r="BN789" s="45"/>
      <c r="BO789" s="45"/>
      <c r="BP789" s="45"/>
      <c r="BQ789" s="45"/>
      <c r="BR789" s="45"/>
      <c r="BS789" s="45"/>
      <c r="BT789" s="45"/>
      <c r="BU789" s="45"/>
      <c r="BV789" s="45"/>
      <c r="BW789" s="45"/>
      <c r="BX789" s="45"/>
      <c r="BY789" s="45"/>
      <c r="BZ789" s="45"/>
      <c r="CA789" s="45"/>
      <c r="CB789" s="45"/>
      <c r="CC789" s="45"/>
      <c r="CD789" s="45"/>
      <c r="CE789" s="45"/>
      <c r="CF789" s="45"/>
      <c r="CG789" s="45"/>
      <c r="CH789" s="45"/>
      <c r="CI789" s="45"/>
      <c r="CJ789" s="45"/>
      <c r="CK789" s="45"/>
      <c r="CL789" s="45"/>
      <c r="CM789" s="45"/>
      <c r="CN789" s="45"/>
      <c r="CO789" s="45"/>
      <c r="CP789" s="45"/>
      <c r="CQ789" s="45"/>
      <c r="CR789" s="45"/>
      <c r="CS789" s="45"/>
      <c r="CT789" s="45"/>
      <c r="CU789" s="45"/>
      <c r="CV789" s="45"/>
      <c r="CW789" s="45"/>
      <c r="CX789" s="45"/>
      <c r="CY789" s="45"/>
      <c r="CZ789" s="45"/>
      <c r="DA789" s="45"/>
      <c r="DB789" s="45"/>
      <c r="DC789" s="45"/>
      <c r="DD789" s="45"/>
      <c r="DE789" s="45"/>
      <c r="DF789" s="45"/>
      <c r="DG789" s="45"/>
      <c r="DH789" s="45"/>
      <c r="DI789" s="45"/>
      <c r="DJ789" s="45"/>
      <c r="DK789" s="45"/>
      <c r="DL789" s="45"/>
      <c r="DM789" s="45"/>
      <c r="DN789" s="45"/>
      <c r="DO789" s="45"/>
      <c r="DP789" s="45"/>
      <c r="DQ789" s="45"/>
    </row>
    <row r="790" spans="2:121" s="44" customFormat="1" ht="11.25" x14ac:dyDescent="0.2">
      <c r="B790" s="106" t="s">
        <v>1475</v>
      </c>
      <c r="C790" s="88" t="s">
        <v>1478</v>
      </c>
      <c r="D790" s="108" t="s">
        <v>23</v>
      </c>
      <c r="E790" s="102">
        <v>39</v>
      </c>
      <c r="F790" s="101">
        <f t="shared" si="62"/>
        <v>39</v>
      </c>
      <c r="G790" s="102">
        <v>6.79</v>
      </c>
      <c r="H790" s="102">
        <f t="shared" si="61"/>
        <v>7.6</v>
      </c>
      <c r="I790" s="102">
        <f t="shared" si="60"/>
        <v>296.39999999999998</v>
      </c>
      <c r="J790" s="190"/>
      <c r="K790" s="45"/>
      <c r="L790" s="147"/>
      <c r="M790" s="147"/>
      <c r="N790" s="147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  <c r="AA790" s="45"/>
      <c r="AB790" s="45"/>
      <c r="AC790" s="45"/>
      <c r="AD790" s="45"/>
      <c r="AE790" s="45"/>
      <c r="AF790" s="45"/>
      <c r="AG790" s="45"/>
      <c r="AH790" s="45"/>
      <c r="AI790" s="45"/>
      <c r="AJ790" s="45"/>
      <c r="AK790" s="45"/>
      <c r="AL790" s="45"/>
      <c r="AM790" s="45"/>
      <c r="AN790" s="45"/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  <c r="BA790" s="45"/>
      <c r="BB790" s="45"/>
      <c r="BC790" s="45"/>
      <c r="BD790" s="45"/>
      <c r="BE790" s="45"/>
      <c r="BF790" s="45"/>
      <c r="BG790" s="45"/>
      <c r="BH790" s="45"/>
      <c r="BI790" s="45"/>
      <c r="BJ790" s="45"/>
      <c r="BK790" s="45"/>
      <c r="BL790" s="45"/>
      <c r="BM790" s="45"/>
      <c r="BN790" s="45"/>
      <c r="BO790" s="45"/>
      <c r="BP790" s="45"/>
      <c r="BQ790" s="45"/>
      <c r="BR790" s="45"/>
      <c r="BS790" s="45"/>
      <c r="BT790" s="45"/>
      <c r="BU790" s="45"/>
      <c r="BV790" s="45"/>
      <c r="BW790" s="45"/>
      <c r="BX790" s="45"/>
      <c r="BY790" s="45"/>
      <c r="BZ790" s="45"/>
      <c r="CA790" s="45"/>
      <c r="CB790" s="45"/>
      <c r="CC790" s="45"/>
      <c r="CD790" s="45"/>
      <c r="CE790" s="45"/>
      <c r="CF790" s="45"/>
      <c r="CG790" s="45"/>
      <c r="CH790" s="45"/>
      <c r="CI790" s="45"/>
      <c r="CJ790" s="45"/>
      <c r="CK790" s="45"/>
      <c r="CL790" s="45"/>
      <c r="CM790" s="45"/>
      <c r="CN790" s="45"/>
      <c r="CO790" s="45"/>
      <c r="CP790" s="45"/>
      <c r="CQ790" s="45"/>
      <c r="CR790" s="45"/>
      <c r="CS790" s="45"/>
      <c r="CT790" s="45"/>
      <c r="CU790" s="45"/>
      <c r="CV790" s="45"/>
      <c r="CW790" s="45"/>
      <c r="CX790" s="45"/>
      <c r="CY790" s="45"/>
      <c r="CZ790" s="45"/>
      <c r="DA790" s="45"/>
      <c r="DB790" s="45"/>
      <c r="DC790" s="45"/>
      <c r="DD790" s="45"/>
      <c r="DE790" s="45"/>
      <c r="DF790" s="45"/>
      <c r="DG790" s="45"/>
      <c r="DH790" s="45"/>
      <c r="DI790" s="45"/>
      <c r="DJ790" s="45"/>
      <c r="DK790" s="45"/>
      <c r="DL790" s="45"/>
      <c r="DM790" s="45"/>
      <c r="DN790" s="45"/>
      <c r="DO790" s="45"/>
      <c r="DP790" s="45"/>
      <c r="DQ790" s="45"/>
    </row>
    <row r="791" spans="2:121" s="44" customFormat="1" ht="11.25" x14ac:dyDescent="0.2">
      <c r="B791" s="106" t="s">
        <v>1477</v>
      </c>
      <c r="C791" s="88" t="s">
        <v>1479</v>
      </c>
      <c r="D791" s="108" t="s">
        <v>751</v>
      </c>
      <c r="E791" s="102">
        <f>4</f>
        <v>4</v>
      </c>
      <c r="F791" s="101">
        <f t="shared" si="62"/>
        <v>4</v>
      </c>
      <c r="G791" s="102">
        <v>18.05</v>
      </c>
      <c r="H791" s="102">
        <f t="shared" si="61"/>
        <v>20.22</v>
      </c>
      <c r="I791" s="102">
        <f t="shared" si="60"/>
        <v>80.88</v>
      </c>
      <c r="J791" s="190"/>
      <c r="K791" s="45"/>
      <c r="L791" s="147"/>
      <c r="M791" s="147"/>
      <c r="N791" s="147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  <c r="AA791" s="45"/>
      <c r="AB791" s="45"/>
      <c r="AC791" s="45"/>
      <c r="AD791" s="45"/>
      <c r="AE791" s="45"/>
      <c r="AF791" s="45"/>
      <c r="AG791" s="45"/>
      <c r="AH791" s="45"/>
      <c r="AI791" s="45"/>
      <c r="AJ791" s="45"/>
      <c r="AK791" s="45"/>
      <c r="AL791" s="45"/>
      <c r="AM791" s="45"/>
      <c r="AN791" s="45"/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  <c r="BA791" s="45"/>
      <c r="BB791" s="45"/>
      <c r="BC791" s="45"/>
      <c r="BD791" s="45"/>
      <c r="BE791" s="45"/>
      <c r="BF791" s="45"/>
      <c r="BG791" s="45"/>
      <c r="BH791" s="45"/>
      <c r="BI791" s="45"/>
      <c r="BJ791" s="45"/>
      <c r="BK791" s="45"/>
      <c r="BL791" s="45"/>
      <c r="BM791" s="45"/>
      <c r="BN791" s="45"/>
      <c r="BO791" s="45"/>
      <c r="BP791" s="45"/>
      <c r="BQ791" s="45"/>
      <c r="BR791" s="45"/>
      <c r="BS791" s="45"/>
      <c r="BT791" s="45"/>
      <c r="BU791" s="45"/>
      <c r="BV791" s="45"/>
      <c r="BW791" s="45"/>
      <c r="BX791" s="45"/>
      <c r="BY791" s="45"/>
      <c r="BZ791" s="45"/>
      <c r="CA791" s="45"/>
      <c r="CB791" s="45"/>
      <c r="CC791" s="45"/>
      <c r="CD791" s="45"/>
      <c r="CE791" s="45"/>
      <c r="CF791" s="45"/>
      <c r="CG791" s="45"/>
      <c r="CH791" s="45"/>
      <c r="CI791" s="45"/>
      <c r="CJ791" s="45"/>
      <c r="CK791" s="45"/>
      <c r="CL791" s="45"/>
      <c r="CM791" s="45"/>
      <c r="CN791" s="45"/>
      <c r="CO791" s="45"/>
      <c r="CP791" s="45"/>
      <c r="CQ791" s="45"/>
      <c r="CR791" s="45"/>
      <c r="CS791" s="45"/>
      <c r="CT791" s="45"/>
      <c r="CU791" s="45"/>
      <c r="CV791" s="45"/>
      <c r="CW791" s="45"/>
      <c r="CX791" s="45"/>
      <c r="CY791" s="45"/>
      <c r="CZ791" s="45"/>
      <c r="DA791" s="45"/>
      <c r="DB791" s="45"/>
      <c r="DC791" s="45"/>
      <c r="DD791" s="45"/>
      <c r="DE791" s="45"/>
      <c r="DF791" s="45"/>
      <c r="DG791" s="45"/>
      <c r="DH791" s="45"/>
      <c r="DI791" s="45"/>
      <c r="DJ791" s="45"/>
      <c r="DK791" s="45"/>
      <c r="DL791" s="45"/>
      <c r="DM791" s="45"/>
      <c r="DN791" s="45"/>
      <c r="DO791" s="45"/>
      <c r="DP791" s="45"/>
      <c r="DQ791" s="45"/>
    </row>
    <row r="792" spans="2:121" s="44" customFormat="1" ht="11.25" x14ac:dyDescent="0.2">
      <c r="B792" s="106" t="s">
        <v>1553</v>
      </c>
      <c r="C792" s="91" t="s">
        <v>1415</v>
      </c>
      <c r="D792" s="108" t="s">
        <v>751</v>
      </c>
      <c r="E792" s="102">
        <v>2</v>
      </c>
      <c r="F792" s="101">
        <f t="shared" si="62"/>
        <v>2</v>
      </c>
      <c r="G792" s="102">
        <v>1.45</v>
      </c>
      <c r="H792" s="102">
        <f t="shared" si="61"/>
        <v>1.62</v>
      </c>
      <c r="I792" s="102">
        <f t="shared" si="60"/>
        <v>3.24</v>
      </c>
      <c r="J792" s="190"/>
      <c r="K792" s="45"/>
      <c r="L792" s="147"/>
      <c r="M792" s="147"/>
      <c r="N792" s="147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  <c r="AA792" s="45"/>
      <c r="AB792" s="45"/>
      <c r="AC792" s="45"/>
      <c r="AD792" s="45"/>
      <c r="AE792" s="45"/>
      <c r="AF792" s="45"/>
      <c r="AG792" s="45"/>
      <c r="AH792" s="45"/>
      <c r="AI792" s="45"/>
      <c r="AJ792" s="45"/>
      <c r="AK792" s="45"/>
      <c r="AL792" s="45"/>
      <c r="AM792" s="45"/>
      <c r="AN792" s="45"/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  <c r="BA792" s="45"/>
      <c r="BB792" s="45"/>
      <c r="BC792" s="45"/>
      <c r="BD792" s="45"/>
      <c r="BE792" s="45"/>
      <c r="BF792" s="45"/>
      <c r="BG792" s="45"/>
      <c r="BH792" s="45"/>
      <c r="BI792" s="45"/>
      <c r="BJ792" s="45"/>
      <c r="BK792" s="45"/>
      <c r="BL792" s="45"/>
      <c r="BM792" s="45"/>
      <c r="BN792" s="45"/>
      <c r="BO792" s="45"/>
      <c r="BP792" s="45"/>
      <c r="BQ792" s="45"/>
      <c r="BR792" s="45"/>
      <c r="BS792" s="45"/>
      <c r="BT792" s="45"/>
      <c r="BU792" s="45"/>
      <c r="BV792" s="45"/>
      <c r="BW792" s="45"/>
      <c r="BX792" s="45"/>
      <c r="BY792" s="45"/>
      <c r="BZ792" s="45"/>
      <c r="CA792" s="45"/>
      <c r="CB792" s="45"/>
      <c r="CC792" s="45"/>
      <c r="CD792" s="45"/>
      <c r="CE792" s="45"/>
      <c r="CF792" s="45"/>
      <c r="CG792" s="45"/>
      <c r="CH792" s="45"/>
      <c r="CI792" s="45"/>
      <c r="CJ792" s="45"/>
      <c r="CK792" s="45"/>
      <c r="CL792" s="45"/>
      <c r="CM792" s="45"/>
      <c r="CN792" s="45"/>
      <c r="CO792" s="45"/>
      <c r="CP792" s="45"/>
      <c r="CQ792" s="45"/>
      <c r="CR792" s="45"/>
      <c r="CS792" s="45"/>
      <c r="CT792" s="45"/>
      <c r="CU792" s="45"/>
      <c r="CV792" s="45"/>
      <c r="CW792" s="45"/>
      <c r="CX792" s="45"/>
      <c r="CY792" s="45"/>
      <c r="CZ792" s="45"/>
      <c r="DA792" s="45"/>
      <c r="DB792" s="45"/>
      <c r="DC792" s="45"/>
      <c r="DD792" s="45"/>
      <c r="DE792" s="45"/>
      <c r="DF792" s="45"/>
      <c r="DG792" s="45"/>
      <c r="DH792" s="45"/>
      <c r="DI792" s="45"/>
      <c r="DJ792" s="45"/>
      <c r="DK792" s="45"/>
      <c r="DL792" s="45"/>
      <c r="DM792" s="45"/>
      <c r="DN792" s="45"/>
      <c r="DO792" s="45"/>
      <c r="DP792" s="45"/>
      <c r="DQ792" s="45"/>
    </row>
    <row r="793" spans="2:121" s="44" customFormat="1" ht="11.25" x14ac:dyDescent="0.25">
      <c r="B793" s="204" t="s">
        <v>1416</v>
      </c>
      <c r="C793" s="204"/>
      <c r="D793" s="139"/>
      <c r="E793" s="140"/>
      <c r="F793" s="140"/>
      <c r="G793" s="140"/>
      <c r="H793" s="140"/>
      <c r="I793" s="141">
        <f>SUM(I380:I792)</f>
        <v>2990256.5800000005</v>
      </c>
      <c r="J793" s="195"/>
      <c r="K793" s="45"/>
      <c r="L793" s="45"/>
      <c r="M793" s="45"/>
      <c r="N793" s="147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  <c r="AA793" s="45"/>
      <c r="AB793" s="45"/>
      <c r="AC793" s="45"/>
      <c r="AD793" s="45"/>
      <c r="AE793" s="45"/>
      <c r="AF793" s="45"/>
      <c r="AG793" s="45"/>
      <c r="AH793" s="45"/>
      <c r="AI793" s="45"/>
      <c r="AJ793" s="45"/>
      <c r="AK793" s="45"/>
      <c r="AL793" s="45"/>
      <c r="AM793" s="45"/>
      <c r="AN793" s="45"/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  <c r="BA793" s="45"/>
      <c r="BB793" s="45"/>
      <c r="BC793" s="45"/>
      <c r="BD793" s="45"/>
      <c r="BE793" s="45"/>
      <c r="BF793" s="45"/>
      <c r="BG793" s="45"/>
      <c r="BH793" s="45"/>
      <c r="BI793" s="45"/>
      <c r="BJ793" s="45"/>
      <c r="BK793" s="45"/>
      <c r="BL793" s="45"/>
      <c r="BM793" s="45"/>
      <c r="BN793" s="45"/>
      <c r="BO793" s="45"/>
      <c r="BP793" s="45"/>
      <c r="BQ793" s="45"/>
      <c r="BR793" s="45"/>
      <c r="BS793" s="45"/>
      <c r="BT793" s="45"/>
      <c r="BU793" s="45"/>
      <c r="BV793" s="45"/>
      <c r="BW793" s="45"/>
      <c r="BX793" s="45"/>
      <c r="BY793" s="45"/>
      <c r="BZ793" s="45"/>
      <c r="CA793" s="45"/>
      <c r="CB793" s="45"/>
      <c r="CC793" s="45"/>
      <c r="CD793" s="45"/>
      <c r="CE793" s="45"/>
      <c r="CF793" s="45"/>
      <c r="CG793" s="45"/>
      <c r="CH793" s="45"/>
      <c r="CI793" s="45"/>
      <c r="CJ793" s="45"/>
      <c r="CK793" s="45"/>
      <c r="CL793" s="45"/>
      <c r="CM793" s="45"/>
      <c r="CN793" s="45"/>
      <c r="CO793" s="45"/>
      <c r="CP793" s="45"/>
      <c r="CQ793" s="45"/>
      <c r="CR793" s="45"/>
      <c r="CS793" s="45"/>
      <c r="CT793" s="45"/>
      <c r="CU793" s="45"/>
      <c r="CV793" s="45"/>
      <c r="CW793" s="45"/>
      <c r="CX793" s="45"/>
      <c r="CY793" s="45"/>
      <c r="CZ793" s="45"/>
      <c r="DA793" s="45"/>
      <c r="DB793" s="45"/>
      <c r="DC793" s="45"/>
      <c r="DD793" s="45"/>
      <c r="DE793" s="45"/>
      <c r="DF793" s="45"/>
      <c r="DG793" s="45"/>
      <c r="DH793" s="45"/>
      <c r="DI793" s="45"/>
      <c r="DJ793" s="45"/>
      <c r="DK793" s="45"/>
      <c r="DL793" s="45"/>
      <c r="DM793" s="45"/>
      <c r="DN793" s="45"/>
      <c r="DO793" s="45"/>
      <c r="DP793" s="45"/>
      <c r="DQ793" s="45"/>
    </row>
    <row r="794" spans="2:121" s="52" customFormat="1" ht="11.25" x14ac:dyDescent="0.2">
      <c r="B794" s="205" t="s">
        <v>1417</v>
      </c>
      <c r="C794" s="206"/>
      <c r="D794" s="139"/>
      <c r="E794" s="140"/>
      <c r="F794" s="140"/>
      <c r="G794" s="140"/>
      <c r="H794" s="140"/>
      <c r="I794" s="141">
        <f>I377+I793</f>
        <v>10835190.620000001</v>
      </c>
      <c r="J794" s="195"/>
      <c r="L794" s="181"/>
      <c r="M794" s="162"/>
      <c r="N794" s="162"/>
    </row>
    <row r="795" spans="2:121" s="34" customFormat="1" ht="11.25" x14ac:dyDescent="0.2">
      <c r="B795" s="99"/>
      <c r="C795" s="38"/>
      <c r="D795" s="33"/>
      <c r="E795" s="51"/>
      <c r="F795" s="51"/>
      <c r="G795" s="51"/>
      <c r="H795" s="51"/>
      <c r="I795" s="202"/>
      <c r="J795" s="51"/>
      <c r="N795" s="50"/>
    </row>
    <row r="796" spans="2:121" s="34" customFormat="1" ht="11.25" x14ac:dyDescent="0.2">
      <c r="B796" s="99"/>
      <c r="C796" s="38"/>
      <c r="D796" s="33"/>
      <c r="E796" s="51"/>
      <c r="F796" s="51"/>
      <c r="G796" s="51"/>
      <c r="H796" s="51"/>
      <c r="I796" s="202"/>
      <c r="J796" s="51"/>
      <c r="N796" s="50"/>
    </row>
    <row r="797" spans="2:121" s="34" customFormat="1" ht="11.25" x14ac:dyDescent="0.2">
      <c r="B797" s="99"/>
      <c r="C797" s="38"/>
      <c r="D797" s="33"/>
      <c r="E797" s="51"/>
      <c r="F797" s="51"/>
      <c r="G797" s="51"/>
      <c r="H797" s="51"/>
      <c r="I797" s="202"/>
      <c r="J797" s="51"/>
      <c r="N797" s="50"/>
    </row>
    <row r="798" spans="2:121" s="34" customFormat="1" ht="11.25" x14ac:dyDescent="0.2">
      <c r="B798" s="99"/>
      <c r="C798" s="38"/>
      <c r="D798" s="33"/>
      <c r="E798" s="51"/>
      <c r="F798" s="51"/>
      <c r="G798" s="51"/>
      <c r="H798" s="51"/>
      <c r="I798" s="202"/>
      <c r="J798" s="51"/>
      <c r="N798" s="50"/>
    </row>
    <row r="799" spans="2:121" s="34" customFormat="1" ht="11.25" x14ac:dyDescent="0.2">
      <c r="B799" s="99"/>
      <c r="C799" s="38"/>
      <c r="D799" s="33"/>
      <c r="E799" s="51"/>
      <c r="F799" s="51"/>
      <c r="G799" s="51"/>
      <c r="H799" s="51"/>
      <c r="I799" s="202"/>
      <c r="J799" s="51"/>
      <c r="N799" s="50"/>
    </row>
    <row r="800" spans="2:121" s="34" customFormat="1" ht="11.25" x14ac:dyDescent="0.2">
      <c r="B800" s="99"/>
      <c r="C800" s="38"/>
      <c r="D800" s="33"/>
      <c r="E800" s="51"/>
      <c r="F800" s="51"/>
      <c r="G800" s="51"/>
      <c r="H800" s="51"/>
      <c r="I800" s="202"/>
      <c r="J800" s="51"/>
      <c r="N800" s="50"/>
    </row>
    <row r="801" spans="2:14" s="34" customFormat="1" ht="11.25" x14ac:dyDescent="0.2">
      <c r="B801" s="99"/>
      <c r="C801" s="38"/>
      <c r="D801" s="33"/>
      <c r="E801" s="51"/>
      <c r="F801" s="51"/>
      <c r="G801" s="51"/>
      <c r="H801" s="51"/>
      <c r="I801" s="202"/>
      <c r="J801" s="51"/>
      <c r="N801" s="50"/>
    </row>
    <row r="802" spans="2:14" s="34" customFormat="1" ht="11.25" x14ac:dyDescent="0.2">
      <c r="B802" s="99"/>
      <c r="C802" s="38"/>
      <c r="D802" s="33"/>
      <c r="E802" s="51"/>
      <c r="F802" s="51"/>
      <c r="G802" s="51"/>
      <c r="H802" s="51"/>
      <c r="I802" s="202"/>
      <c r="J802" s="51"/>
      <c r="N802" s="50"/>
    </row>
    <row r="803" spans="2:14" s="34" customFormat="1" ht="11.25" x14ac:dyDescent="0.2">
      <c r="B803" s="99"/>
      <c r="C803" s="38"/>
      <c r="D803" s="33"/>
      <c r="E803" s="51"/>
      <c r="F803" s="51"/>
      <c r="G803" s="51"/>
      <c r="H803" s="51"/>
      <c r="I803" s="202"/>
      <c r="J803" s="51"/>
      <c r="N803" s="50"/>
    </row>
    <row r="804" spans="2:14" s="34" customFormat="1" ht="11.25" x14ac:dyDescent="0.2">
      <c r="B804" s="99"/>
      <c r="C804" s="38"/>
      <c r="D804" s="33"/>
      <c r="E804" s="51"/>
      <c r="F804" s="51"/>
      <c r="G804" s="51"/>
      <c r="H804" s="51"/>
      <c r="I804" s="202"/>
      <c r="J804" s="51"/>
      <c r="N804" s="50"/>
    </row>
    <row r="805" spans="2:14" s="34" customFormat="1" ht="11.25" x14ac:dyDescent="0.2">
      <c r="B805" s="99"/>
      <c r="C805" s="38"/>
      <c r="D805" s="33"/>
      <c r="E805" s="51"/>
      <c r="F805" s="51"/>
      <c r="G805" s="51"/>
      <c r="H805" s="51"/>
      <c r="I805" s="202"/>
      <c r="J805" s="51"/>
      <c r="N805" s="50"/>
    </row>
    <row r="806" spans="2:14" s="34" customFormat="1" ht="11.25" x14ac:dyDescent="0.2">
      <c r="B806" s="99"/>
      <c r="C806" s="38"/>
      <c r="D806" s="33"/>
      <c r="E806" s="51"/>
      <c r="F806" s="51"/>
      <c r="G806" s="51"/>
      <c r="H806" s="51"/>
      <c r="I806" s="202"/>
      <c r="J806" s="51"/>
      <c r="N806" s="50"/>
    </row>
    <row r="807" spans="2:14" s="34" customFormat="1" ht="11.25" x14ac:dyDescent="0.2">
      <c r="B807" s="99"/>
      <c r="C807" s="38"/>
      <c r="D807" s="33"/>
      <c r="E807" s="51"/>
      <c r="F807" s="51"/>
      <c r="G807" s="51"/>
      <c r="H807" s="51"/>
      <c r="I807" s="202"/>
      <c r="J807" s="51"/>
      <c r="N807" s="50"/>
    </row>
    <row r="808" spans="2:14" s="34" customFormat="1" ht="11.25" x14ac:dyDescent="0.2">
      <c r="B808" s="99"/>
      <c r="C808" s="38"/>
      <c r="D808" s="33"/>
      <c r="E808" s="51"/>
      <c r="F808" s="51"/>
      <c r="G808" s="51"/>
      <c r="H808" s="51"/>
      <c r="I808" s="202"/>
      <c r="J808" s="51"/>
      <c r="N808" s="50"/>
    </row>
    <row r="809" spans="2:14" s="34" customFormat="1" ht="11.25" x14ac:dyDescent="0.2">
      <c r="B809" s="99"/>
      <c r="C809" s="38"/>
      <c r="D809" s="33"/>
      <c r="E809" s="51"/>
      <c r="F809" s="51"/>
      <c r="G809" s="51"/>
      <c r="H809" s="51"/>
      <c r="I809" s="202"/>
      <c r="J809" s="51"/>
      <c r="N809" s="50"/>
    </row>
    <row r="810" spans="2:14" s="34" customFormat="1" ht="11.25" x14ac:dyDescent="0.2">
      <c r="B810" s="99"/>
      <c r="C810" s="38"/>
      <c r="D810" s="33"/>
      <c r="E810" s="51"/>
      <c r="F810" s="51"/>
      <c r="G810" s="51"/>
      <c r="H810" s="51"/>
      <c r="I810" s="202"/>
      <c r="J810" s="51"/>
      <c r="N810" s="50"/>
    </row>
    <row r="811" spans="2:14" s="34" customFormat="1" ht="11.25" x14ac:dyDescent="0.2">
      <c r="B811" s="99"/>
      <c r="C811" s="38"/>
      <c r="D811" s="33"/>
      <c r="E811" s="51"/>
      <c r="F811" s="51"/>
      <c r="G811" s="51"/>
      <c r="H811" s="51"/>
      <c r="I811" s="202"/>
      <c r="J811" s="51"/>
      <c r="N811" s="50"/>
    </row>
    <row r="812" spans="2:14" s="34" customFormat="1" ht="11.25" x14ac:dyDescent="0.2">
      <c r="B812" s="99"/>
      <c r="C812" s="38"/>
      <c r="D812" s="33"/>
      <c r="E812" s="51"/>
      <c r="F812" s="51"/>
      <c r="G812" s="51"/>
      <c r="H812" s="51"/>
      <c r="I812" s="202"/>
      <c r="J812" s="51"/>
      <c r="N812" s="50"/>
    </row>
    <row r="813" spans="2:14" s="34" customFormat="1" ht="11.25" x14ac:dyDescent="0.2">
      <c r="B813" s="99"/>
      <c r="C813" s="38"/>
      <c r="D813" s="33"/>
      <c r="E813" s="51"/>
      <c r="F813" s="51"/>
      <c r="G813" s="51"/>
      <c r="H813" s="51"/>
      <c r="I813" s="202"/>
      <c r="J813" s="51"/>
      <c r="N813" s="50"/>
    </row>
    <row r="814" spans="2:14" s="34" customFormat="1" ht="11.25" x14ac:dyDescent="0.2">
      <c r="B814" s="99"/>
      <c r="C814" s="38"/>
      <c r="D814" s="33"/>
      <c r="E814" s="51"/>
      <c r="F814" s="51"/>
      <c r="G814" s="51"/>
      <c r="H814" s="51"/>
      <c r="I814" s="202"/>
      <c r="J814" s="51"/>
      <c r="N814" s="50"/>
    </row>
    <row r="815" spans="2:14" s="34" customFormat="1" ht="11.25" x14ac:dyDescent="0.2">
      <c r="B815" s="99"/>
      <c r="C815" s="38"/>
      <c r="D815" s="33"/>
      <c r="E815" s="51"/>
      <c r="F815" s="51"/>
      <c r="G815" s="51"/>
      <c r="H815" s="51"/>
      <c r="I815" s="202"/>
      <c r="J815" s="51"/>
      <c r="N815" s="50"/>
    </row>
    <row r="816" spans="2:14" s="34" customFormat="1" ht="11.25" x14ac:dyDescent="0.2">
      <c r="B816" s="99"/>
      <c r="C816" s="38"/>
      <c r="D816" s="33"/>
      <c r="E816" s="51"/>
      <c r="F816" s="51"/>
      <c r="G816" s="51"/>
      <c r="H816" s="51"/>
      <c r="I816" s="202"/>
      <c r="J816" s="51"/>
      <c r="N816" s="50"/>
    </row>
    <row r="817" spans="2:14" s="34" customFormat="1" ht="11.25" x14ac:dyDescent="0.2">
      <c r="B817" s="99"/>
      <c r="C817" s="38"/>
      <c r="D817" s="33"/>
      <c r="E817" s="51"/>
      <c r="F817" s="51"/>
      <c r="G817" s="51"/>
      <c r="H817" s="51"/>
      <c r="I817" s="202"/>
      <c r="J817" s="51"/>
      <c r="N817" s="50"/>
    </row>
    <row r="818" spans="2:14" s="34" customFormat="1" ht="11.25" x14ac:dyDescent="0.2">
      <c r="B818" s="99"/>
      <c r="C818" s="38"/>
      <c r="D818" s="33"/>
      <c r="E818" s="51"/>
      <c r="F818" s="51"/>
      <c r="G818" s="51"/>
      <c r="H818" s="51"/>
      <c r="I818" s="202"/>
      <c r="J818" s="51"/>
      <c r="N818" s="50"/>
    </row>
    <row r="819" spans="2:14" s="34" customFormat="1" ht="11.25" x14ac:dyDescent="0.2">
      <c r="B819" s="99"/>
      <c r="C819" s="38"/>
      <c r="D819" s="33"/>
      <c r="E819" s="51"/>
      <c r="F819" s="51"/>
      <c r="G819" s="51"/>
      <c r="H819" s="51"/>
      <c r="I819" s="202"/>
      <c r="J819" s="51"/>
      <c r="N819" s="50"/>
    </row>
    <row r="820" spans="2:14" s="34" customFormat="1" ht="11.25" x14ac:dyDescent="0.2">
      <c r="B820" s="99"/>
      <c r="C820" s="38"/>
      <c r="D820" s="33"/>
      <c r="E820" s="51"/>
      <c r="F820" s="51"/>
      <c r="G820" s="51"/>
      <c r="H820" s="51"/>
      <c r="I820" s="202"/>
      <c r="J820" s="51"/>
      <c r="N820" s="50"/>
    </row>
    <row r="821" spans="2:14" s="34" customFormat="1" ht="11.25" x14ac:dyDescent="0.2">
      <c r="B821" s="99"/>
      <c r="C821" s="38"/>
      <c r="D821" s="33"/>
      <c r="E821" s="51"/>
      <c r="F821" s="51"/>
      <c r="G821" s="51"/>
      <c r="H821" s="51"/>
      <c r="I821" s="202"/>
      <c r="J821" s="51"/>
      <c r="N821" s="50"/>
    </row>
    <row r="822" spans="2:14" s="34" customFormat="1" ht="11.25" x14ac:dyDescent="0.2">
      <c r="B822" s="99"/>
      <c r="C822" s="38"/>
      <c r="D822" s="33"/>
      <c r="E822" s="51"/>
      <c r="F822" s="51"/>
      <c r="G822" s="51"/>
      <c r="H822" s="51"/>
      <c r="I822" s="202"/>
      <c r="J822" s="51"/>
      <c r="N822" s="50"/>
    </row>
    <row r="823" spans="2:14" s="34" customFormat="1" ht="11.25" x14ac:dyDescent="0.2">
      <c r="B823" s="99"/>
      <c r="C823" s="38"/>
      <c r="D823" s="33"/>
      <c r="E823" s="51"/>
      <c r="F823" s="51"/>
      <c r="G823" s="51"/>
      <c r="H823" s="51"/>
      <c r="I823" s="202"/>
      <c r="J823" s="51"/>
      <c r="N823" s="50"/>
    </row>
    <row r="824" spans="2:14" s="34" customFormat="1" ht="11.25" x14ac:dyDescent="0.2">
      <c r="B824" s="99"/>
      <c r="C824" s="38"/>
      <c r="D824" s="33"/>
      <c r="E824" s="51"/>
      <c r="F824" s="51"/>
      <c r="G824" s="51"/>
      <c r="H824" s="51"/>
      <c r="I824" s="202"/>
      <c r="J824" s="51"/>
      <c r="N824" s="50"/>
    </row>
    <row r="825" spans="2:14" s="34" customFormat="1" ht="11.25" x14ac:dyDescent="0.2">
      <c r="B825" s="99"/>
      <c r="C825" s="38"/>
      <c r="D825" s="33"/>
      <c r="E825" s="51"/>
      <c r="F825" s="51"/>
      <c r="G825" s="51"/>
      <c r="H825" s="51"/>
      <c r="I825" s="202"/>
      <c r="J825" s="51"/>
      <c r="N825" s="50"/>
    </row>
    <row r="826" spans="2:14" s="34" customFormat="1" ht="11.25" x14ac:dyDescent="0.2">
      <c r="B826" s="99"/>
      <c r="C826" s="38"/>
      <c r="D826" s="33"/>
      <c r="E826" s="51"/>
      <c r="F826" s="51"/>
      <c r="G826" s="51"/>
      <c r="H826" s="51"/>
      <c r="I826" s="202"/>
      <c r="J826" s="51"/>
      <c r="N826" s="50"/>
    </row>
    <row r="827" spans="2:14" s="34" customFormat="1" ht="11.25" x14ac:dyDescent="0.2">
      <c r="B827" s="99"/>
      <c r="C827" s="38"/>
      <c r="D827" s="33"/>
      <c r="E827" s="51"/>
      <c r="F827" s="51"/>
      <c r="G827" s="51"/>
      <c r="H827" s="51"/>
      <c r="I827" s="202"/>
      <c r="J827" s="51"/>
      <c r="N827" s="50"/>
    </row>
    <row r="828" spans="2:14" s="34" customFormat="1" ht="11.25" x14ac:dyDescent="0.2">
      <c r="B828" s="99"/>
      <c r="C828" s="38"/>
      <c r="D828" s="33"/>
      <c r="E828" s="51"/>
      <c r="F828" s="51"/>
      <c r="G828" s="51"/>
      <c r="H828" s="51"/>
      <c r="I828" s="202"/>
      <c r="J828" s="51"/>
      <c r="N828" s="50"/>
    </row>
    <row r="829" spans="2:14" s="34" customFormat="1" ht="11.25" x14ac:dyDescent="0.2">
      <c r="B829" s="99"/>
      <c r="C829" s="38"/>
      <c r="D829" s="33"/>
      <c r="E829" s="51"/>
      <c r="F829" s="51"/>
      <c r="G829" s="51"/>
      <c r="H829" s="51"/>
      <c r="I829" s="202"/>
      <c r="J829" s="51"/>
      <c r="N829" s="50"/>
    </row>
    <row r="830" spans="2:14" s="34" customFormat="1" ht="11.25" x14ac:dyDescent="0.2">
      <c r="B830" s="99"/>
      <c r="C830" s="38"/>
      <c r="D830" s="33"/>
      <c r="E830" s="51"/>
      <c r="F830" s="51"/>
      <c r="G830" s="51"/>
      <c r="H830" s="51"/>
      <c r="I830" s="202"/>
      <c r="J830" s="51"/>
      <c r="N830" s="50"/>
    </row>
    <row r="831" spans="2:14" s="34" customFormat="1" ht="11.25" x14ac:dyDescent="0.2">
      <c r="B831" s="99"/>
      <c r="C831" s="38"/>
      <c r="D831" s="33"/>
      <c r="E831" s="51"/>
      <c r="F831" s="51"/>
      <c r="G831" s="51"/>
      <c r="H831" s="51"/>
      <c r="I831" s="202"/>
      <c r="J831" s="51"/>
      <c r="N831" s="50"/>
    </row>
    <row r="832" spans="2:14" s="34" customFormat="1" ht="11.25" x14ac:dyDescent="0.2">
      <c r="B832" s="99"/>
      <c r="C832" s="38"/>
      <c r="D832" s="33"/>
      <c r="E832" s="51"/>
      <c r="F832" s="51"/>
      <c r="G832" s="51"/>
      <c r="H832" s="51"/>
      <c r="I832" s="202"/>
      <c r="J832" s="51"/>
      <c r="N832" s="50"/>
    </row>
    <row r="833" spans="2:14" s="34" customFormat="1" ht="11.25" x14ac:dyDescent="0.2">
      <c r="B833" s="99"/>
      <c r="C833" s="38"/>
      <c r="D833" s="33"/>
      <c r="E833" s="51"/>
      <c r="F833" s="51"/>
      <c r="G833" s="51"/>
      <c r="H833" s="51"/>
      <c r="I833" s="202"/>
      <c r="J833" s="51"/>
      <c r="N833" s="50"/>
    </row>
    <row r="834" spans="2:14" s="34" customFormat="1" ht="11.25" x14ac:dyDescent="0.2">
      <c r="B834" s="99"/>
      <c r="C834" s="38"/>
      <c r="D834" s="33"/>
      <c r="E834" s="51"/>
      <c r="F834" s="51"/>
      <c r="G834" s="51"/>
      <c r="H834" s="51"/>
      <c r="I834" s="202"/>
      <c r="J834" s="51"/>
      <c r="N834" s="50"/>
    </row>
    <row r="835" spans="2:14" s="34" customFormat="1" ht="11.25" x14ac:dyDescent="0.2">
      <c r="B835" s="99"/>
      <c r="C835" s="38"/>
      <c r="D835" s="33"/>
      <c r="E835" s="51"/>
      <c r="F835" s="51"/>
      <c r="G835" s="51"/>
      <c r="H835" s="51"/>
      <c r="I835" s="202"/>
      <c r="J835" s="51"/>
      <c r="N835" s="50"/>
    </row>
    <row r="836" spans="2:14" s="34" customFormat="1" ht="11.25" x14ac:dyDescent="0.2">
      <c r="B836" s="99"/>
      <c r="C836" s="38"/>
      <c r="D836" s="33"/>
      <c r="E836" s="51"/>
      <c r="F836" s="51"/>
      <c r="G836" s="51"/>
      <c r="H836" s="51"/>
      <c r="I836" s="202"/>
      <c r="J836" s="51"/>
      <c r="N836" s="50"/>
    </row>
    <row r="837" spans="2:14" s="34" customFormat="1" ht="11.25" x14ac:dyDescent="0.2">
      <c r="B837" s="99"/>
      <c r="C837" s="38"/>
      <c r="D837" s="33"/>
      <c r="E837" s="51"/>
      <c r="F837" s="51"/>
      <c r="G837" s="51"/>
      <c r="H837" s="51"/>
      <c r="I837" s="202"/>
      <c r="J837" s="51"/>
      <c r="N837" s="50"/>
    </row>
    <row r="838" spans="2:14" s="34" customFormat="1" ht="11.25" x14ac:dyDescent="0.2">
      <c r="B838" s="99"/>
      <c r="C838" s="38"/>
      <c r="D838" s="33"/>
      <c r="E838" s="51"/>
      <c r="F838" s="51"/>
      <c r="G838" s="51"/>
      <c r="H838" s="51"/>
      <c r="I838" s="202"/>
      <c r="J838" s="51"/>
      <c r="N838" s="50"/>
    </row>
    <row r="839" spans="2:14" s="34" customFormat="1" ht="11.25" x14ac:dyDescent="0.2">
      <c r="B839" s="99"/>
      <c r="C839" s="38"/>
      <c r="D839" s="33"/>
      <c r="E839" s="51"/>
      <c r="F839" s="51"/>
      <c r="G839" s="51"/>
      <c r="H839" s="51"/>
      <c r="I839" s="202"/>
      <c r="J839" s="51"/>
      <c r="N839" s="50"/>
    </row>
    <row r="840" spans="2:14" s="34" customFormat="1" ht="11.25" x14ac:dyDescent="0.2">
      <c r="B840" s="99"/>
      <c r="C840" s="38"/>
      <c r="D840" s="33"/>
      <c r="E840" s="51"/>
      <c r="F840" s="51"/>
      <c r="G840" s="51"/>
      <c r="H840" s="51"/>
      <c r="I840" s="202"/>
      <c r="J840" s="51"/>
      <c r="N840" s="50"/>
    </row>
    <row r="841" spans="2:14" s="34" customFormat="1" ht="11.25" x14ac:dyDescent="0.2">
      <c r="B841" s="99"/>
      <c r="C841" s="38"/>
      <c r="D841" s="33"/>
      <c r="E841" s="51"/>
      <c r="F841" s="51"/>
      <c r="G841" s="51"/>
      <c r="H841" s="51"/>
      <c r="I841" s="202"/>
      <c r="J841" s="51"/>
      <c r="N841" s="50"/>
    </row>
    <row r="842" spans="2:14" s="34" customFormat="1" ht="11.25" x14ac:dyDescent="0.2">
      <c r="B842" s="99"/>
      <c r="C842" s="38"/>
      <c r="D842" s="33"/>
      <c r="E842" s="51"/>
      <c r="F842" s="51"/>
      <c r="G842" s="51"/>
      <c r="H842" s="51"/>
      <c r="I842" s="202"/>
      <c r="J842" s="51"/>
      <c r="N842" s="50"/>
    </row>
    <row r="843" spans="2:14" s="34" customFormat="1" ht="11.25" x14ac:dyDescent="0.2">
      <c r="B843" s="99"/>
      <c r="C843" s="38"/>
      <c r="D843" s="33"/>
      <c r="E843" s="51"/>
      <c r="F843" s="51"/>
      <c r="G843" s="51"/>
      <c r="H843" s="51"/>
      <c r="I843" s="202"/>
      <c r="J843" s="51"/>
      <c r="N843" s="50"/>
    </row>
    <row r="844" spans="2:14" s="34" customFormat="1" ht="11.25" x14ac:dyDescent="0.2">
      <c r="B844" s="99"/>
      <c r="C844" s="38"/>
      <c r="D844" s="33"/>
      <c r="E844" s="51"/>
      <c r="F844" s="51"/>
      <c r="G844" s="51"/>
      <c r="H844" s="51"/>
      <c r="I844" s="202"/>
      <c r="J844" s="51"/>
      <c r="N844" s="50"/>
    </row>
    <row r="845" spans="2:14" s="34" customFormat="1" ht="11.25" x14ac:dyDescent="0.2">
      <c r="B845" s="99"/>
      <c r="C845" s="38"/>
      <c r="D845" s="33"/>
      <c r="E845" s="51"/>
      <c r="F845" s="51"/>
      <c r="G845" s="51"/>
      <c r="H845" s="51"/>
      <c r="I845" s="202"/>
      <c r="J845" s="51"/>
      <c r="N845" s="50"/>
    </row>
    <row r="846" spans="2:14" s="34" customFormat="1" ht="11.25" x14ac:dyDescent="0.2">
      <c r="B846" s="99"/>
      <c r="C846" s="38"/>
      <c r="D846" s="33"/>
      <c r="E846" s="51"/>
      <c r="F846" s="51"/>
      <c r="G846" s="51"/>
      <c r="H846" s="51"/>
      <c r="I846" s="202"/>
      <c r="J846" s="51"/>
      <c r="N846" s="50"/>
    </row>
    <row r="847" spans="2:14" s="34" customFormat="1" ht="11.25" x14ac:dyDescent="0.2">
      <c r="B847" s="99"/>
      <c r="C847" s="38"/>
      <c r="D847" s="33"/>
      <c r="E847" s="51"/>
      <c r="F847" s="51"/>
      <c r="G847" s="51"/>
      <c r="H847" s="51"/>
      <c r="I847" s="202"/>
      <c r="J847" s="51"/>
      <c r="N847" s="50"/>
    </row>
    <row r="848" spans="2:14" s="34" customFormat="1" ht="11.25" x14ac:dyDescent="0.2">
      <c r="B848" s="99"/>
      <c r="C848" s="38"/>
      <c r="D848" s="33"/>
      <c r="E848" s="51"/>
      <c r="F848" s="51"/>
      <c r="G848" s="51"/>
      <c r="H848" s="51"/>
      <c r="I848" s="202"/>
      <c r="J848" s="51"/>
      <c r="N848" s="50"/>
    </row>
    <row r="849" spans="2:14" s="34" customFormat="1" ht="11.25" x14ac:dyDescent="0.2">
      <c r="B849" s="99"/>
      <c r="C849" s="38"/>
      <c r="D849" s="33"/>
      <c r="E849" s="51"/>
      <c r="F849" s="51"/>
      <c r="G849" s="51"/>
      <c r="H849" s="51"/>
      <c r="I849" s="202"/>
      <c r="J849" s="51"/>
      <c r="N849" s="50"/>
    </row>
    <row r="850" spans="2:14" s="34" customFormat="1" ht="11.25" x14ac:dyDescent="0.2">
      <c r="B850" s="99"/>
      <c r="C850" s="38"/>
      <c r="D850" s="33"/>
      <c r="E850" s="51"/>
      <c r="F850" s="51"/>
      <c r="G850" s="51"/>
      <c r="H850" s="51"/>
      <c r="I850" s="202"/>
      <c r="J850" s="51"/>
      <c r="N850" s="50"/>
    </row>
    <row r="851" spans="2:14" s="34" customFormat="1" ht="11.25" x14ac:dyDescent="0.2">
      <c r="B851" s="99"/>
      <c r="C851" s="38"/>
      <c r="D851" s="33"/>
      <c r="E851" s="51"/>
      <c r="F851" s="51"/>
      <c r="G851" s="51"/>
      <c r="H851" s="51"/>
      <c r="I851" s="202"/>
      <c r="J851" s="51"/>
      <c r="N851" s="50"/>
    </row>
    <row r="852" spans="2:14" s="34" customFormat="1" ht="11.25" x14ac:dyDescent="0.2">
      <c r="B852" s="99"/>
      <c r="C852" s="38"/>
      <c r="D852" s="33"/>
      <c r="E852" s="51"/>
      <c r="F852" s="51"/>
      <c r="G852" s="51"/>
      <c r="H852" s="51"/>
      <c r="I852" s="202"/>
      <c r="J852" s="51"/>
      <c r="N852" s="50"/>
    </row>
    <row r="853" spans="2:14" s="34" customFormat="1" ht="11.25" x14ac:dyDescent="0.2">
      <c r="B853" s="99"/>
      <c r="C853" s="38"/>
      <c r="D853" s="33"/>
      <c r="E853" s="51"/>
      <c r="F853" s="51"/>
      <c r="G853" s="51"/>
      <c r="H853" s="51"/>
      <c r="I853" s="202"/>
      <c r="J853" s="51"/>
      <c r="N853" s="50"/>
    </row>
    <row r="854" spans="2:14" s="34" customFormat="1" ht="11.25" x14ac:dyDescent="0.2">
      <c r="B854" s="99"/>
      <c r="C854" s="38"/>
      <c r="D854" s="33"/>
      <c r="E854" s="51"/>
      <c r="F854" s="51"/>
      <c r="G854" s="51"/>
      <c r="H854" s="51"/>
      <c r="I854" s="202"/>
      <c r="J854" s="51"/>
      <c r="N854" s="50"/>
    </row>
    <row r="855" spans="2:14" s="34" customFormat="1" ht="11.25" x14ac:dyDescent="0.2">
      <c r="B855" s="99"/>
      <c r="C855" s="38"/>
      <c r="D855" s="33"/>
      <c r="E855" s="51"/>
      <c r="F855" s="51"/>
      <c r="G855" s="51"/>
      <c r="H855" s="51"/>
      <c r="I855" s="202"/>
      <c r="J855" s="51"/>
      <c r="N855" s="50"/>
    </row>
    <row r="856" spans="2:14" s="34" customFormat="1" ht="11.25" x14ac:dyDescent="0.2">
      <c r="B856" s="99"/>
      <c r="C856" s="38"/>
      <c r="D856" s="33"/>
      <c r="E856" s="51"/>
      <c r="F856" s="51"/>
      <c r="G856" s="51"/>
      <c r="H856" s="51"/>
      <c r="I856" s="202"/>
      <c r="J856" s="51"/>
      <c r="N856" s="50"/>
    </row>
    <row r="857" spans="2:14" s="34" customFormat="1" ht="11.25" x14ac:dyDescent="0.2">
      <c r="B857" s="99"/>
      <c r="C857" s="38"/>
      <c r="D857" s="33"/>
      <c r="E857" s="51"/>
      <c r="F857" s="51"/>
      <c r="G857" s="51"/>
      <c r="H857" s="51"/>
      <c r="I857" s="202"/>
      <c r="J857" s="51"/>
      <c r="N857" s="50"/>
    </row>
    <row r="858" spans="2:14" s="34" customFormat="1" ht="11.25" x14ac:dyDescent="0.2">
      <c r="B858" s="99"/>
      <c r="C858" s="38"/>
      <c r="D858" s="33"/>
      <c r="E858" s="51"/>
      <c r="F858" s="51"/>
      <c r="G858" s="51"/>
      <c r="H858" s="51"/>
      <c r="I858" s="202"/>
      <c r="J858" s="51"/>
      <c r="N858" s="50"/>
    </row>
    <row r="859" spans="2:14" s="34" customFormat="1" ht="11.25" x14ac:dyDescent="0.2">
      <c r="B859" s="99"/>
      <c r="C859" s="38"/>
      <c r="D859" s="33"/>
      <c r="E859" s="51"/>
      <c r="F859" s="51"/>
      <c r="G859" s="51"/>
      <c r="H859" s="51"/>
      <c r="I859" s="202"/>
      <c r="J859" s="51"/>
      <c r="N859" s="50"/>
    </row>
    <row r="860" spans="2:14" s="34" customFormat="1" ht="11.25" x14ac:dyDescent="0.2">
      <c r="B860" s="99"/>
      <c r="C860" s="38"/>
      <c r="D860" s="33"/>
      <c r="E860" s="51"/>
      <c r="F860" s="51"/>
      <c r="G860" s="51"/>
      <c r="H860" s="51"/>
      <c r="I860" s="202"/>
      <c r="J860" s="51"/>
      <c r="N860" s="50"/>
    </row>
    <row r="861" spans="2:14" s="34" customFormat="1" ht="11.25" x14ac:dyDescent="0.2">
      <c r="B861" s="99"/>
      <c r="C861" s="38"/>
      <c r="D861" s="33"/>
      <c r="E861" s="51"/>
      <c r="F861" s="51"/>
      <c r="G861" s="51"/>
      <c r="H861" s="51"/>
      <c r="I861" s="202"/>
      <c r="J861" s="51"/>
      <c r="N861" s="50"/>
    </row>
    <row r="862" spans="2:14" s="34" customFormat="1" ht="11.25" x14ac:dyDescent="0.2">
      <c r="B862" s="99"/>
      <c r="C862" s="38"/>
      <c r="D862" s="33"/>
      <c r="E862" s="51"/>
      <c r="F862" s="51"/>
      <c r="G862" s="51"/>
      <c r="H862" s="51"/>
      <c r="I862" s="202"/>
      <c r="J862" s="51"/>
      <c r="N862" s="50"/>
    </row>
    <row r="863" spans="2:14" s="34" customFormat="1" ht="11.25" x14ac:dyDescent="0.2">
      <c r="B863" s="99"/>
      <c r="C863" s="38"/>
      <c r="D863" s="33"/>
      <c r="E863" s="51"/>
      <c r="F863" s="51"/>
      <c r="G863" s="51"/>
      <c r="H863" s="51"/>
      <c r="I863" s="202"/>
      <c r="J863" s="51"/>
      <c r="N863" s="50"/>
    </row>
    <row r="864" spans="2:14" s="34" customFormat="1" ht="11.25" x14ac:dyDescent="0.2">
      <c r="B864" s="99"/>
      <c r="C864" s="38"/>
      <c r="D864" s="33"/>
      <c r="E864" s="51"/>
      <c r="F864" s="51"/>
      <c r="G864" s="51"/>
      <c r="H864" s="51"/>
      <c r="I864" s="202"/>
      <c r="J864" s="51"/>
      <c r="N864" s="50"/>
    </row>
    <row r="865" spans="2:14" s="34" customFormat="1" ht="11.25" x14ac:dyDescent="0.2">
      <c r="B865" s="99"/>
      <c r="C865" s="38"/>
      <c r="D865" s="33"/>
      <c r="E865" s="51"/>
      <c r="F865" s="51"/>
      <c r="G865" s="51"/>
      <c r="H865" s="51"/>
      <c r="I865" s="202"/>
      <c r="J865" s="51"/>
      <c r="N865" s="50"/>
    </row>
    <row r="866" spans="2:14" s="34" customFormat="1" ht="11.25" x14ac:dyDescent="0.2">
      <c r="B866" s="99"/>
      <c r="C866" s="38"/>
      <c r="D866" s="33"/>
      <c r="E866" s="51"/>
      <c r="F866" s="51"/>
      <c r="G866" s="51"/>
      <c r="H866" s="51"/>
      <c r="I866" s="202"/>
      <c r="J866" s="51"/>
      <c r="N866" s="50"/>
    </row>
    <row r="867" spans="2:14" s="34" customFormat="1" ht="11.25" x14ac:dyDescent="0.2">
      <c r="B867" s="99"/>
      <c r="C867" s="38"/>
      <c r="D867" s="33"/>
      <c r="E867" s="51"/>
      <c r="F867" s="51"/>
      <c r="G867" s="51"/>
      <c r="H867" s="51"/>
      <c r="I867" s="202"/>
      <c r="J867" s="51"/>
      <c r="N867" s="50"/>
    </row>
    <row r="868" spans="2:14" s="34" customFormat="1" ht="11.25" x14ac:dyDescent="0.2">
      <c r="B868" s="99"/>
      <c r="C868" s="38"/>
      <c r="D868" s="33"/>
      <c r="E868" s="51"/>
      <c r="F868" s="51"/>
      <c r="G868" s="51"/>
      <c r="H868" s="51"/>
      <c r="I868" s="202"/>
      <c r="J868" s="51"/>
      <c r="N868" s="50"/>
    </row>
    <row r="869" spans="2:14" s="34" customFormat="1" ht="11.25" x14ac:dyDescent="0.2">
      <c r="B869" s="99"/>
      <c r="C869" s="38"/>
      <c r="D869" s="33"/>
      <c r="E869" s="51"/>
      <c r="F869" s="51"/>
      <c r="G869" s="51"/>
      <c r="H869" s="51"/>
      <c r="I869" s="202"/>
      <c r="J869" s="51"/>
      <c r="N869" s="50"/>
    </row>
    <row r="870" spans="2:14" s="34" customFormat="1" ht="11.25" x14ac:dyDescent="0.2">
      <c r="B870" s="99"/>
      <c r="C870" s="38"/>
      <c r="D870" s="33"/>
      <c r="E870" s="51"/>
      <c r="F870" s="51"/>
      <c r="G870" s="51"/>
      <c r="H870" s="51"/>
      <c r="I870" s="202"/>
      <c r="J870" s="51"/>
      <c r="N870" s="50"/>
    </row>
    <row r="871" spans="2:14" s="34" customFormat="1" ht="11.25" x14ac:dyDescent="0.2">
      <c r="B871" s="99"/>
      <c r="C871" s="38"/>
      <c r="D871" s="33"/>
      <c r="E871" s="51"/>
      <c r="F871" s="51"/>
      <c r="G871" s="51"/>
      <c r="H871" s="51"/>
      <c r="I871" s="202"/>
      <c r="J871" s="51"/>
      <c r="N871" s="50"/>
    </row>
    <row r="872" spans="2:14" s="34" customFormat="1" ht="11.25" x14ac:dyDescent="0.2">
      <c r="B872" s="99"/>
      <c r="C872" s="38"/>
      <c r="D872" s="33"/>
      <c r="E872" s="51"/>
      <c r="F872" s="51"/>
      <c r="G872" s="51"/>
      <c r="H872" s="51"/>
      <c r="I872" s="202"/>
      <c r="J872" s="51"/>
      <c r="N872" s="50"/>
    </row>
    <row r="873" spans="2:14" s="34" customFormat="1" ht="11.25" x14ac:dyDescent="0.2">
      <c r="B873" s="99"/>
      <c r="C873" s="38"/>
      <c r="D873" s="33"/>
      <c r="E873" s="51"/>
      <c r="F873" s="51"/>
      <c r="G873" s="51"/>
      <c r="H873" s="51"/>
      <c r="I873" s="202"/>
      <c r="J873" s="51"/>
      <c r="N873" s="50"/>
    </row>
    <row r="874" spans="2:14" s="34" customFormat="1" ht="11.25" x14ac:dyDescent="0.2">
      <c r="B874" s="99"/>
      <c r="C874" s="38"/>
      <c r="D874" s="33"/>
      <c r="E874" s="51"/>
      <c r="F874" s="51"/>
      <c r="G874" s="51"/>
      <c r="H874" s="51"/>
      <c r="I874" s="202"/>
      <c r="J874" s="51"/>
      <c r="N874" s="50"/>
    </row>
    <row r="875" spans="2:14" s="34" customFormat="1" ht="11.25" x14ac:dyDescent="0.2">
      <c r="B875" s="99"/>
      <c r="C875" s="38"/>
      <c r="D875" s="33"/>
      <c r="E875" s="51"/>
      <c r="F875" s="51"/>
      <c r="G875" s="51"/>
      <c r="H875" s="51"/>
      <c r="I875" s="202"/>
      <c r="J875" s="51"/>
      <c r="N875" s="50"/>
    </row>
    <row r="876" spans="2:14" s="34" customFormat="1" ht="11.25" x14ac:dyDescent="0.2">
      <c r="B876" s="99"/>
      <c r="C876" s="38"/>
      <c r="D876" s="33"/>
      <c r="E876" s="51"/>
      <c r="F876" s="51"/>
      <c r="G876" s="51"/>
      <c r="H876" s="51"/>
      <c r="I876" s="202"/>
      <c r="J876" s="51"/>
      <c r="N876" s="50"/>
    </row>
    <row r="877" spans="2:14" s="34" customFormat="1" ht="11.25" x14ac:dyDescent="0.2">
      <c r="B877" s="99"/>
      <c r="C877" s="38"/>
      <c r="D877" s="33"/>
      <c r="E877" s="51"/>
      <c r="F877" s="51"/>
      <c r="G877" s="51"/>
      <c r="H877" s="51"/>
      <c r="I877" s="202"/>
      <c r="J877" s="51"/>
      <c r="N877" s="50"/>
    </row>
    <row r="878" spans="2:14" s="34" customFormat="1" ht="11.25" x14ac:dyDescent="0.2">
      <c r="B878" s="99"/>
      <c r="C878" s="38"/>
      <c r="D878" s="33"/>
      <c r="E878" s="51"/>
      <c r="F878" s="51"/>
      <c r="G878" s="51"/>
      <c r="H878" s="51"/>
      <c r="I878" s="202"/>
      <c r="J878" s="51"/>
      <c r="N878" s="50"/>
    </row>
    <row r="879" spans="2:14" s="34" customFormat="1" ht="11.25" x14ac:dyDescent="0.2">
      <c r="B879" s="99"/>
      <c r="C879" s="38"/>
      <c r="D879" s="33"/>
      <c r="E879" s="51"/>
      <c r="F879" s="51"/>
      <c r="G879" s="51"/>
      <c r="H879" s="51"/>
      <c r="I879" s="202"/>
      <c r="J879" s="51"/>
      <c r="N879" s="50"/>
    </row>
    <row r="880" spans="2:14" s="34" customFormat="1" ht="11.25" x14ac:dyDescent="0.2">
      <c r="B880" s="99"/>
      <c r="C880" s="38"/>
      <c r="D880" s="33"/>
      <c r="E880" s="51"/>
      <c r="F880" s="51"/>
      <c r="G880" s="51"/>
      <c r="H880" s="51"/>
      <c r="I880" s="202"/>
      <c r="J880" s="51"/>
      <c r="N880" s="50"/>
    </row>
    <row r="881" spans="2:14" s="34" customFormat="1" ht="11.25" x14ac:dyDescent="0.2">
      <c r="B881" s="99"/>
      <c r="C881" s="38"/>
      <c r="D881" s="33"/>
      <c r="E881" s="51"/>
      <c r="F881" s="51"/>
      <c r="G881" s="51"/>
      <c r="H881" s="51"/>
      <c r="I881" s="202"/>
      <c r="J881" s="51"/>
      <c r="N881" s="50"/>
    </row>
    <row r="882" spans="2:14" s="34" customFormat="1" ht="11.25" x14ac:dyDescent="0.2">
      <c r="B882" s="99"/>
      <c r="C882" s="38"/>
      <c r="D882" s="33"/>
      <c r="E882" s="51"/>
      <c r="F882" s="51"/>
      <c r="G882" s="51"/>
      <c r="H882" s="51"/>
      <c r="I882" s="202"/>
      <c r="J882" s="51"/>
      <c r="N882" s="50"/>
    </row>
    <row r="883" spans="2:14" s="34" customFormat="1" ht="11.25" x14ac:dyDescent="0.2">
      <c r="B883" s="99"/>
      <c r="C883" s="38"/>
      <c r="D883" s="33"/>
      <c r="E883" s="51"/>
      <c r="F883" s="51"/>
      <c r="G883" s="51"/>
      <c r="H883" s="51"/>
      <c r="I883" s="202"/>
      <c r="J883" s="51"/>
      <c r="N883" s="50"/>
    </row>
    <row r="884" spans="2:14" s="34" customFormat="1" ht="11.25" x14ac:dyDescent="0.2">
      <c r="B884" s="99"/>
      <c r="C884" s="38"/>
      <c r="D884" s="33"/>
      <c r="E884" s="51"/>
      <c r="F884" s="51"/>
      <c r="G884" s="51"/>
      <c r="H884" s="51"/>
      <c r="I884" s="202"/>
      <c r="J884" s="51"/>
      <c r="N884" s="50"/>
    </row>
    <row r="885" spans="2:14" s="34" customFormat="1" ht="11.25" x14ac:dyDescent="0.2">
      <c r="B885" s="99"/>
      <c r="C885" s="38"/>
      <c r="D885" s="33"/>
      <c r="E885" s="51"/>
      <c r="F885" s="51"/>
      <c r="G885" s="51"/>
      <c r="H885" s="51"/>
      <c r="I885" s="202"/>
      <c r="J885" s="51"/>
      <c r="N885" s="50"/>
    </row>
    <row r="886" spans="2:14" s="34" customFormat="1" ht="11.25" x14ac:dyDescent="0.2">
      <c r="B886" s="99"/>
      <c r="C886" s="38"/>
      <c r="D886" s="33"/>
      <c r="E886" s="51"/>
      <c r="F886" s="51"/>
      <c r="G886" s="51"/>
      <c r="H886" s="51"/>
      <c r="I886" s="202"/>
      <c r="J886" s="51"/>
      <c r="N886" s="50"/>
    </row>
    <row r="887" spans="2:14" s="34" customFormat="1" ht="11.25" x14ac:dyDescent="0.2">
      <c r="B887" s="99"/>
      <c r="C887" s="38"/>
      <c r="D887" s="33"/>
      <c r="E887" s="51"/>
      <c r="F887" s="51"/>
      <c r="G887" s="51"/>
      <c r="H887" s="51"/>
      <c r="I887" s="202"/>
      <c r="J887" s="51"/>
      <c r="N887" s="50"/>
    </row>
    <row r="888" spans="2:14" s="34" customFormat="1" ht="11.25" x14ac:dyDescent="0.2">
      <c r="B888" s="99"/>
      <c r="C888" s="38"/>
      <c r="D888" s="33"/>
      <c r="E888" s="51"/>
      <c r="F888" s="51"/>
      <c r="G888" s="51"/>
      <c r="H888" s="51"/>
      <c r="I888" s="202"/>
      <c r="J888" s="51"/>
      <c r="N888" s="50"/>
    </row>
    <row r="889" spans="2:14" s="34" customFormat="1" ht="11.25" x14ac:dyDescent="0.2">
      <c r="B889" s="99"/>
      <c r="C889" s="38"/>
      <c r="D889" s="33"/>
      <c r="E889" s="51"/>
      <c r="F889" s="51"/>
      <c r="G889" s="51"/>
      <c r="H889" s="51"/>
      <c r="I889" s="202"/>
      <c r="J889" s="51"/>
      <c r="N889" s="50"/>
    </row>
    <row r="890" spans="2:14" s="34" customFormat="1" ht="11.25" x14ac:dyDescent="0.2">
      <c r="B890" s="99"/>
      <c r="C890" s="38"/>
      <c r="D890" s="33"/>
      <c r="E890" s="51"/>
      <c r="F890" s="51"/>
      <c r="G890" s="51"/>
      <c r="H890" s="51"/>
      <c r="I890" s="202"/>
      <c r="J890" s="51"/>
      <c r="N890" s="50"/>
    </row>
    <row r="891" spans="2:14" s="34" customFormat="1" ht="11.25" x14ac:dyDescent="0.2">
      <c r="B891" s="99"/>
      <c r="C891" s="38"/>
      <c r="D891" s="33"/>
      <c r="E891" s="51"/>
      <c r="F891" s="51"/>
      <c r="G891" s="51"/>
      <c r="H891" s="51"/>
      <c r="I891" s="202"/>
      <c r="J891" s="51"/>
      <c r="N891" s="50"/>
    </row>
    <row r="892" spans="2:14" s="34" customFormat="1" ht="11.25" x14ac:dyDescent="0.2">
      <c r="B892" s="99"/>
      <c r="C892" s="38"/>
      <c r="D892" s="33"/>
      <c r="E892" s="51"/>
      <c r="F892" s="51"/>
      <c r="G892" s="51"/>
      <c r="H892" s="51"/>
      <c r="I892" s="202"/>
      <c r="J892" s="51"/>
      <c r="N892" s="50"/>
    </row>
    <row r="893" spans="2:14" s="34" customFormat="1" ht="11.25" x14ac:dyDescent="0.2">
      <c r="B893" s="99"/>
      <c r="C893" s="38"/>
      <c r="D893" s="33"/>
      <c r="E893" s="51"/>
      <c r="F893" s="51"/>
      <c r="G893" s="51"/>
      <c r="H893" s="51"/>
      <c r="I893" s="202"/>
      <c r="J893" s="51"/>
      <c r="N893" s="50"/>
    </row>
    <row r="894" spans="2:14" s="34" customFormat="1" ht="11.25" x14ac:dyDescent="0.2">
      <c r="B894" s="99"/>
      <c r="C894" s="38"/>
      <c r="D894" s="33"/>
      <c r="E894" s="51"/>
      <c r="F894" s="51"/>
      <c r="G894" s="51"/>
      <c r="H894" s="51"/>
      <c r="I894" s="202"/>
      <c r="J894" s="51"/>
      <c r="N894" s="50"/>
    </row>
    <row r="895" spans="2:14" s="34" customFormat="1" ht="11.25" x14ac:dyDescent="0.2">
      <c r="B895" s="99"/>
      <c r="C895" s="38"/>
      <c r="D895" s="33"/>
      <c r="E895" s="51"/>
      <c r="F895" s="51"/>
      <c r="G895" s="51"/>
      <c r="H895" s="51"/>
      <c r="I895" s="202"/>
      <c r="J895" s="51"/>
      <c r="N895" s="50"/>
    </row>
    <row r="896" spans="2:14" s="34" customFormat="1" ht="11.25" x14ac:dyDescent="0.2">
      <c r="B896" s="99"/>
      <c r="C896" s="38"/>
      <c r="D896" s="33"/>
      <c r="E896" s="51"/>
      <c r="F896" s="51"/>
      <c r="G896" s="51"/>
      <c r="H896" s="51"/>
      <c r="I896" s="202"/>
      <c r="J896" s="51"/>
      <c r="N896" s="50"/>
    </row>
    <row r="897" spans="2:14" s="34" customFormat="1" ht="11.25" x14ac:dyDescent="0.2">
      <c r="B897" s="99"/>
      <c r="C897" s="38"/>
      <c r="D897" s="33"/>
      <c r="E897" s="51"/>
      <c r="F897" s="51"/>
      <c r="G897" s="51"/>
      <c r="H897" s="51"/>
      <c r="I897" s="202"/>
      <c r="J897" s="51"/>
      <c r="N897" s="50"/>
    </row>
    <row r="898" spans="2:14" s="34" customFormat="1" ht="11.25" x14ac:dyDescent="0.2">
      <c r="B898" s="99"/>
      <c r="C898" s="38"/>
      <c r="D898" s="33"/>
      <c r="E898" s="51"/>
      <c r="F898" s="51"/>
      <c r="G898" s="51"/>
      <c r="H898" s="51"/>
      <c r="I898" s="202"/>
      <c r="J898" s="51"/>
      <c r="N898" s="50"/>
    </row>
    <row r="899" spans="2:14" s="34" customFormat="1" ht="11.25" x14ac:dyDescent="0.2">
      <c r="B899" s="99"/>
      <c r="C899" s="38"/>
      <c r="D899" s="33"/>
      <c r="E899" s="51"/>
      <c r="F899" s="51"/>
      <c r="G899" s="51"/>
      <c r="H899" s="51"/>
      <c r="I899" s="202"/>
      <c r="J899" s="51"/>
      <c r="N899" s="50"/>
    </row>
    <row r="900" spans="2:14" s="34" customFormat="1" ht="11.25" x14ac:dyDescent="0.2">
      <c r="B900" s="99"/>
      <c r="C900" s="38"/>
      <c r="D900" s="33"/>
      <c r="E900" s="51"/>
      <c r="F900" s="51"/>
      <c r="G900" s="51"/>
      <c r="H900" s="51"/>
      <c r="I900" s="202"/>
      <c r="J900" s="51"/>
      <c r="N900" s="50"/>
    </row>
    <row r="901" spans="2:14" s="34" customFormat="1" ht="11.25" x14ac:dyDescent="0.2">
      <c r="B901" s="99"/>
      <c r="C901" s="38"/>
      <c r="D901" s="33"/>
      <c r="E901" s="51"/>
      <c r="F901" s="51"/>
      <c r="G901" s="51"/>
      <c r="H901" s="51"/>
      <c r="I901" s="202"/>
      <c r="J901" s="51"/>
      <c r="N901" s="50"/>
    </row>
    <row r="902" spans="2:14" s="34" customFormat="1" ht="11.25" x14ac:dyDescent="0.2">
      <c r="B902" s="99"/>
      <c r="C902" s="38"/>
      <c r="D902" s="33"/>
      <c r="E902" s="51"/>
      <c r="F902" s="51"/>
      <c r="G902" s="51"/>
      <c r="H902" s="51"/>
      <c r="I902" s="202"/>
      <c r="J902" s="51"/>
      <c r="N902" s="50"/>
    </row>
    <row r="903" spans="2:14" s="34" customFormat="1" ht="11.25" x14ac:dyDescent="0.2">
      <c r="B903" s="99"/>
      <c r="C903" s="38"/>
      <c r="D903" s="33"/>
      <c r="E903" s="51"/>
      <c r="F903" s="51"/>
      <c r="G903" s="51"/>
      <c r="H903" s="51"/>
      <c r="I903" s="202"/>
      <c r="J903" s="51"/>
      <c r="N903" s="50"/>
    </row>
    <row r="904" spans="2:14" s="34" customFormat="1" ht="11.25" x14ac:dyDescent="0.2">
      <c r="B904" s="99"/>
      <c r="C904" s="38"/>
      <c r="D904" s="33"/>
      <c r="E904" s="51"/>
      <c r="F904" s="51"/>
      <c r="G904" s="51"/>
      <c r="H904" s="51"/>
      <c r="I904" s="202"/>
      <c r="J904" s="51"/>
      <c r="N904" s="50"/>
    </row>
    <row r="905" spans="2:14" s="34" customFormat="1" ht="11.25" x14ac:dyDescent="0.2">
      <c r="B905" s="99"/>
      <c r="C905" s="38"/>
      <c r="D905" s="33"/>
      <c r="E905" s="51"/>
      <c r="F905" s="51"/>
      <c r="G905" s="51"/>
      <c r="H905" s="51"/>
      <c r="I905" s="202"/>
      <c r="J905" s="51"/>
      <c r="N905" s="50"/>
    </row>
    <row r="906" spans="2:14" s="34" customFormat="1" ht="11.25" x14ac:dyDescent="0.2">
      <c r="B906" s="99"/>
      <c r="C906" s="38"/>
      <c r="D906" s="33"/>
      <c r="E906" s="51"/>
      <c r="F906" s="51"/>
      <c r="G906" s="51"/>
      <c r="H906" s="51"/>
      <c r="I906" s="202"/>
      <c r="J906" s="51"/>
      <c r="N906" s="50"/>
    </row>
    <row r="907" spans="2:14" s="34" customFormat="1" ht="11.25" x14ac:dyDescent="0.2">
      <c r="B907" s="99"/>
      <c r="C907" s="38"/>
      <c r="D907" s="33"/>
      <c r="E907" s="51"/>
      <c r="F907" s="51"/>
      <c r="G907" s="51"/>
      <c r="H907" s="51"/>
      <c r="I907" s="202"/>
      <c r="J907" s="51"/>
      <c r="N907" s="50"/>
    </row>
    <row r="908" spans="2:14" s="34" customFormat="1" ht="11.25" x14ac:dyDescent="0.2">
      <c r="B908" s="99"/>
      <c r="C908" s="38"/>
      <c r="D908" s="33"/>
      <c r="E908" s="51"/>
      <c r="F908" s="51"/>
      <c r="G908" s="51"/>
      <c r="H908" s="51"/>
      <c r="I908" s="202"/>
      <c r="J908" s="51"/>
      <c r="N908" s="50"/>
    </row>
    <row r="909" spans="2:14" s="34" customFormat="1" ht="11.25" x14ac:dyDescent="0.2">
      <c r="B909" s="99"/>
      <c r="C909" s="38"/>
      <c r="D909" s="33"/>
      <c r="E909" s="51"/>
      <c r="F909" s="51"/>
      <c r="G909" s="51"/>
      <c r="H909" s="51"/>
      <c r="I909" s="202"/>
      <c r="J909" s="51"/>
      <c r="N909" s="50"/>
    </row>
    <row r="910" spans="2:14" s="34" customFormat="1" ht="11.25" x14ac:dyDescent="0.2">
      <c r="B910" s="99"/>
      <c r="C910" s="38"/>
      <c r="D910" s="33"/>
      <c r="E910" s="51"/>
      <c r="F910" s="51"/>
      <c r="G910" s="51"/>
      <c r="H910" s="51"/>
      <c r="I910" s="202"/>
      <c r="J910" s="51"/>
      <c r="N910" s="50"/>
    </row>
    <row r="911" spans="2:14" s="34" customFormat="1" ht="11.25" x14ac:dyDescent="0.2">
      <c r="B911" s="99"/>
      <c r="C911" s="38"/>
      <c r="D911" s="33"/>
      <c r="E911" s="51"/>
      <c r="F911" s="51"/>
      <c r="G911" s="51"/>
      <c r="H911" s="51"/>
      <c r="I911" s="202"/>
      <c r="J911" s="51"/>
      <c r="N911" s="50"/>
    </row>
    <row r="912" spans="2:14" s="34" customFormat="1" ht="11.25" x14ac:dyDescent="0.2">
      <c r="B912" s="99"/>
      <c r="C912" s="38"/>
      <c r="D912" s="33"/>
      <c r="E912" s="51"/>
      <c r="F912" s="51"/>
      <c r="G912" s="51"/>
      <c r="H912" s="51"/>
      <c r="I912" s="202"/>
      <c r="J912" s="51"/>
      <c r="N912" s="50"/>
    </row>
    <row r="913" spans="2:14" s="34" customFormat="1" ht="11.25" x14ac:dyDescent="0.2">
      <c r="B913" s="99"/>
      <c r="C913" s="38"/>
      <c r="D913" s="33"/>
      <c r="E913" s="51"/>
      <c r="F913" s="51"/>
      <c r="G913" s="51"/>
      <c r="H913" s="51"/>
      <c r="I913" s="202"/>
      <c r="J913" s="51"/>
      <c r="N913" s="50"/>
    </row>
    <row r="914" spans="2:14" s="34" customFormat="1" ht="11.25" x14ac:dyDescent="0.2">
      <c r="B914" s="99"/>
      <c r="C914" s="38"/>
      <c r="D914" s="33"/>
      <c r="E914" s="51"/>
      <c r="F914" s="51"/>
      <c r="G914" s="51"/>
      <c r="H914" s="51"/>
      <c r="I914" s="202"/>
      <c r="J914" s="51"/>
      <c r="N914" s="50"/>
    </row>
    <row r="915" spans="2:14" s="34" customFormat="1" ht="11.25" x14ac:dyDescent="0.2">
      <c r="B915" s="99"/>
      <c r="C915" s="38"/>
      <c r="D915" s="33"/>
      <c r="E915" s="51"/>
      <c r="F915" s="51"/>
      <c r="G915" s="51"/>
      <c r="H915" s="51"/>
      <c r="I915" s="202"/>
      <c r="J915" s="51"/>
      <c r="N915" s="50"/>
    </row>
    <row r="916" spans="2:14" s="34" customFormat="1" ht="11.25" x14ac:dyDescent="0.2">
      <c r="B916" s="99"/>
      <c r="C916" s="38"/>
      <c r="D916" s="33"/>
      <c r="E916" s="51"/>
      <c r="F916" s="51"/>
      <c r="G916" s="51"/>
      <c r="H916" s="51"/>
      <c r="I916" s="202"/>
      <c r="J916" s="51"/>
      <c r="N916" s="50"/>
    </row>
    <row r="917" spans="2:14" s="34" customFormat="1" ht="11.25" x14ac:dyDescent="0.2">
      <c r="B917" s="99"/>
      <c r="C917" s="38"/>
      <c r="D917" s="33"/>
      <c r="E917" s="51"/>
      <c r="F917" s="51"/>
      <c r="G917" s="51"/>
      <c r="H917" s="51"/>
      <c r="I917" s="202"/>
      <c r="J917" s="51"/>
      <c r="N917" s="50"/>
    </row>
    <row r="918" spans="2:14" s="34" customFormat="1" ht="11.25" x14ac:dyDescent="0.2">
      <c r="B918" s="99"/>
      <c r="C918" s="38"/>
      <c r="D918" s="33"/>
      <c r="E918" s="51"/>
      <c r="F918" s="51"/>
      <c r="G918" s="51"/>
      <c r="H918" s="51"/>
      <c r="I918" s="202"/>
      <c r="J918" s="51"/>
      <c r="N918" s="50"/>
    </row>
    <row r="919" spans="2:14" s="34" customFormat="1" ht="11.25" x14ac:dyDescent="0.2">
      <c r="B919" s="99"/>
      <c r="C919" s="38"/>
      <c r="D919" s="33"/>
      <c r="E919" s="51"/>
      <c r="F919" s="51"/>
      <c r="G919" s="51"/>
      <c r="H919" s="51"/>
      <c r="I919" s="202"/>
      <c r="J919" s="51"/>
      <c r="N919" s="50"/>
    </row>
    <row r="920" spans="2:14" s="34" customFormat="1" ht="11.25" x14ac:dyDescent="0.2">
      <c r="B920" s="99"/>
      <c r="C920" s="38"/>
      <c r="D920" s="33"/>
      <c r="E920" s="51"/>
      <c r="F920" s="51"/>
      <c r="G920" s="51"/>
      <c r="H920" s="51"/>
      <c r="I920" s="202"/>
      <c r="J920" s="51"/>
      <c r="N920" s="50"/>
    </row>
    <row r="921" spans="2:14" s="34" customFormat="1" ht="11.25" x14ac:dyDescent="0.2">
      <c r="B921" s="99"/>
      <c r="C921" s="38"/>
      <c r="D921" s="33"/>
      <c r="E921" s="51"/>
      <c r="F921" s="51"/>
      <c r="G921" s="51"/>
      <c r="H921" s="51"/>
      <c r="I921" s="202"/>
      <c r="J921" s="51"/>
      <c r="N921" s="50"/>
    </row>
    <row r="922" spans="2:14" s="34" customFormat="1" ht="11.25" x14ac:dyDescent="0.2">
      <c r="B922" s="99"/>
      <c r="C922" s="38"/>
      <c r="D922" s="33"/>
      <c r="E922" s="51"/>
      <c r="F922" s="51"/>
      <c r="G922" s="51"/>
      <c r="H922" s="51"/>
      <c r="I922" s="202"/>
      <c r="J922" s="51"/>
      <c r="N922" s="50"/>
    </row>
    <row r="923" spans="2:14" s="34" customFormat="1" ht="11.25" x14ac:dyDescent="0.2">
      <c r="B923" s="99"/>
      <c r="C923" s="38"/>
      <c r="D923" s="33"/>
      <c r="E923" s="51"/>
      <c r="F923" s="51"/>
      <c r="G923" s="51"/>
      <c r="H923" s="51"/>
      <c r="I923" s="202"/>
      <c r="J923" s="51"/>
      <c r="N923" s="50"/>
    </row>
    <row r="924" spans="2:14" s="34" customFormat="1" ht="11.25" x14ac:dyDescent="0.2">
      <c r="B924" s="99"/>
      <c r="C924" s="38"/>
      <c r="D924" s="33"/>
      <c r="E924" s="51"/>
      <c r="F924" s="51"/>
      <c r="G924" s="51"/>
      <c r="H924" s="51"/>
      <c r="I924" s="202"/>
      <c r="J924" s="51"/>
      <c r="N924" s="50"/>
    </row>
    <row r="925" spans="2:14" s="34" customFormat="1" ht="11.25" x14ac:dyDescent="0.2">
      <c r="B925" s="99"/>
      <c r="C925" s="38"/>
      <c r="D925" s="33"/>
      <c r="E925" s="51"/>
      <c r="F925" s="51"/>
      <c r="G925" s="51"/>
      <c r="H925" s="51"/>
      <c r="I925" s="202"/>
      <c r="J925" s="51"/>
      <c r="N925" s="50"/>
    </row>
    <row r="926" spans="2:14" s="34" customFormat="1" ht="11.25" x14ac:dyDescent="0.2">
      <c r="B926" s="99"/>
      <c r="C926" s="38"/>
      <c r="D926" s="33"/>
      <c r="E926" s="51"/>
      <c r="F926" s="51"/>
      <c r="G926" s="51"/>
      <c r="H926" s="51"/>
      <c r="I926" s="202"/>
      <c r="J926" s="51"/>
      <c r="N926" s="50"/>
    </row>
    <row r="927" spans="2:14" s="34" customFormat="1" ht="11.25" x14ac:dyDescent="0.2">
      <c r="B927" s="99"/>
      <c r="C927" s="38"/>
      <c r="D927" s="33"/>
      <c r="E927" s="51"/>
      <c r="F927" s="51"/>
      <c r="G927" s="51"/>
      <c r="H927" s="51"/>
      <c r="I927" s="202"/>
      <c r="J927" s="51"/>
      <c r="N927" s="50"/>
    </row>
    <row r="928" spans="2:14" s="34" customFormat="1" ht="11.25" x14ac:dyDescent="0.2">
      <c r="B928" s="99"/>
      <c r="C928" s="38"/>
      <c r="D928" s="33"/>
      <c r="E928" s="51"/>
      <c r="F928" s="51"/>
      <c r="G928" s="51"/>
      <c r="H928" s="51"/>
      <c r="I928" s="202"/>
      <c r="J928" s="51"/>
      <c r="N928" s="50"/>
    </row>
    <row r="929" spans="2:14" s="34" customFormat="1" ht="11.25" x14ac:dyDescent="0.2">
      <c r="B929" s="99"/>
      <c r="C929" s="38"/>
      <c r="D929" s="33"/>
      <c r="E929" s="51"/>
      <c r="F929" s="51"/>
      <c r="G929" s="51"/>
      <c r="H929" s="51"/>
      <c r="I929" s="202"/>
      <c r="J929" s="51"/>
      <c r="N929" s="50"/>
    </row>
    <row r="930" spans="2:14" s="34" customFormat="1" ht="11.25" x14ac:dyDescent="0.2">
      <c r="B930" s="99"/>
      <c r="C930" s="38"/>
      <c r="D930" s="33"/>
      <c r="E930" s="51"/>
      <c r="F930" s="51"/>
      <c r="G930" s="51"/>
      <c r="H930" s="51"/>
      <c r="I930" s="202"/>
      <c r="J930" s="51"/>
      <c r="N930" s="50"/>
    </row>
    <row r="931" spans="2:14" s="34" customFormat="1" ht="11.25" x14ac:dyDescent="0.2">
      <c r="B931" s="99"/>
      <c r="C931" s="38"/>
      <c r="D931" s="33"/>
      <c r="E931" s="51"/>
      <c r="F931" s="51"/>
      <c r="G931" s="51"/>
      <c r="H931" s="51"/>
      <c r="I931" s="202"/>
      <c r="J931" s="51"/>
      <c r="N931" s="50"/>
    </row>
    <row r="932" spans="2:14" s="34" customFormat="1" ht="11.25" x14ac:dyDescent="0.2">
      <c r="B932" s="99"/>
      <c r="C932" s="38"/>
      <c r="D932" s="33"/>
      <c r="E932" s="51"/>
      <c r="F932" s="51"/>
      <c r="G932" s="51"/>
      <c r="H932" s="51"/>
      <c r="I932" s="202"/>
      <c r="J932" s="51"/>
      <c r="N932" s="50"/>
    </row>
    <row r="933" spans="2:14" s="34" customFormat="1" ht="11.25" x14ac:dyDescent="0.2">
      <c r="B933" s="99"/>
      <c r="C933" s="38"/>
      <c r="D933" s="33"/>
      <c r="E933" s="51"/>
      <c r="F933" s="51"/>
      <c r="G933" s="51"/>
      <c r="H933" s="51"/>
      <c r="I933" s="202"/>
      <c r="J933" s="51"/>
      <c r="N933" s="50"/>
    </row>
    <row r="934" spans="2:14" s="34" customFormat="1" ht="11.25" x14ac:dyDescent="0.2">
      <c r="B934" s="99"/>
      <c r="C934" s="38"/>
      <c r="D934" s="33"/>
      <c r="E934" s="51"/>
      <c r="F934" s="51"/>
      <c r="G934" s="51"/>
      <c r="H934" s="51"/>
      <c r="I934" s="202"/>
      <c r="J934" s="51"/>
      <c r="N934" s="50"/>
    </row>
    <row r="935" spans="2:14" s="34" customFormat="1" ht="11.25" x14ac:dyDescent="0.2">
      <c r="B935" s="99"/>
      <c r="C935" s="38"/>
      <c r="D935" s="33"/>
      <c r="E935" s="51"/>
      <c r="F935" s="51"/>
      <c r="G935" s="51"/>
      <c r="H935" s="51"/>
      <c r="I935" s="202"/>
      <c r="J935" s="51"/>
      <c r="N935" s="50"/>
    </row>
    <row r="936" spans="2:14" s="34" customFormat="1" ht="11.25" x14ac:dyDescent="0.2">
      <c r="B936" s="99"/>
      <c r="C936" s="38"/>
      <c r="D936" s="33"/>
      <c r="E936" s="51"/>
      <c r="F936" s="51"/>
      <c r="G936" s="51"/>
      <c r="H936" s="51"/>
      <c r="I936" s="202"/>
      <c r="J936" s="51"/>
      <c r="N936" s="50"/>
    </row>
    <row r="937" spans="2:14" s="34" customFormat="1" ht="11.25" x14ac:dyDescent="0.2">
      <c r="B937" s="99"/>
      <c r="C937" s="38"/>
      <c r="D937" s="33"/>
      <c r="E937" s="51"/>
      <c r="F937" s="51"/>
      <c r="G937" s="51"/>
      <c r="H937" s="51"/>
      <c r="I937" s="202"/>
      <c r="J937" s="51"/>
      <c r="N937" s="50"/>
    </row>
    <row r="938" spans="2:14" s="34" customFormat="1" ht="11.25" x14ac:dyDescent="0.2">
      <c r="B938" s="99"/>
      <c r="C938" s="38"/>
      <c r="D938" s="33"/>
      <c r="E938" s="51"/>
      <c r="F938" s="51"/>
      <c r="G938" s="51"/>
      <c r="H938" s="51"/>
      <c r="I938" s="202"/>
      <c r="J938" s="51"/>
      <c r="N938" s="50"/>
    </row>
    <row r="939" spans="2:14" s="34" customFormat="1" ht="11.25" x14ac:dyDescent="0.2">
      <c r="B939" s="99"/>
      <c r="C939" s="38"/>
      <c r="D939" s="33"/>
      <c r="E939" s="51"/>
      <c r="F939" s="51"/>
      <c r="G939" s="51"/>
      <c r="H939" s="51"/>
      <c r="I939" s="202"/>
      <c r="J939" s="51"/>
      <c r="N939" s="50"/>
    </row>
    <row r="940" spans="2:14" s="34" customFormat="1" ht="11.25" x14ac:dyDescent="0.2">
      <c r="B940" s="99"/>
      <c r="C940" s="38"/>
      <c r="D940" s="33"/>
      <c r="E940" s="51"/>
      <c r="F940" s="51"/>
      <c r="G940" s="51"/>
      <c r="H940" s="51"/>
      <c r="I940" s="202"/>
      <c r="J940" s="51"/>
      <c r="N940" s="50"/>
    </row>
    <row r="941" spans="2:14" s="34" customFormat="1" ht="11.25" x14ac:dyDescent="0.2">
      <c r="B941" s="99"/>
      <c r="C941" s="38"/>
      <c r="D941" s="33"/>
      <c r="E941" s="51"/>
      <c r="F941" s="51"/>
      <c r="G941" s="51"/>
      <c r="H941" s="51"/>
      <c r="I941" s="202"/>
      <c r="J941" s="51"/>
      <c r="N941" s="50"/>
    </row>
    <row r="942" spans="2:14" s="34" customFormat="1" ht="11.25" x14ac:dyDescent="0.2">
      <c r="B942" s="99"/>
      <c r="C942" s="38"/>
      <c r="D942" s="33"/>
      <c r="E942" s="51"/>
      <c r="F942" s="51"/>
      <c r="G942" s="51"/>
      <c r="H942" s="51"/>
      <c r="I942" s="202"/>
      <c r="J942" s="51"/>
      <c r="N942" s="50"/>
    </row>
    <row r="943" spans="2:14" s="34" customFormat="1" ht="11.25" x14ac:dyDescent="0.2">
      <c r="B943" s="99"/>
      <c r="C943" s="38"/>
      <c r="D943" s="33"/>
      <c r="E943" s="51"/>
      <c r="F943" s="51"/>
      <c r="G943" s="51"/>
      <c r="H943" s="51"/>
      <c r="I943" s="202"/>
      <c r="J943" s="51"/>
      <c r="N943" s="50"/>
    </row>
    <row r="944" spans="2:14" s="34" customFormat="1" ht="11.25" x14ac:dyDescent="0.2">
      <c r="B944" s="99"/>
      <c r="C944" s="38"/>
      <c r="D944" s="33"/>
      <c r="E944" s="51"/>
      <c r="F944" s="51"/>
      <c r="G944" s="51"/>
      <c r="H944" s="51"/>
      <c r="I944" s="202"/>
      <c r="J944" s="51"/>
      <c r="N944" s="50"/>
    </row>
    <row r="945" spans="2:14" s="34" customFormat="1" ht="11.25" x14ac:dyDescent="0.2">
      <c r="B945" s="99"/>
      <c r="C945" s="38"/>
      <c r="D945" s="33"/>
      <c r="E945" s="51"/>
      <c r="F945" s="51"/>
      <c r="G945" s="51"/>
      <c r="H945" s="51"/>
      <c r="I945" s="202"/>
      <c r="J945" s="51"/>
      <c r="N945" s="50"/>
    </row>
    <row r="946" spans="2:14" s="34" customFormat="1" ht="11.25" x14ac:dyDescent="0.2">
      <c r="B946" s="99"/>
      <c r="C946" s="38"/>
      <c r="D946" s="33"/>
      <c r="E946" s="51"/>
      <c r="F946" s="51"/>
      <c r="G946" s="51"/>
      <c r="H946" s="51"/>
      <c r="I946" s="202"/>
      <c r="J946" s="51"/>
      <c r="N946" s="50"/>
    </row>
    <row r="947" spans="2:14" s="34" customFormat="1" ht="11.25" x14ac:dyDescent="0.2">
      <c r="B947" s="99"/>
      <c r="C947" s="38"/>
      <c r="D947" s="33"/>
      <c r="E947" s="51"/>
      <c r="F947" s="51"/>
      <c r="G947" s="51"/>
      <c r="H947" s="51"/>
      <c r="I947" s="202"/>
      <c r="J947" s="51"/>
      <c r="N947" s="50"/>
    </row>
    <row r="948" spans="2:14" s="34" customFormat="1" ht="11.25" x14ac:dyDescent="0.2">
      <c r="B948" s="99"/>
      <c r="C948" s="38"/>
      <c r="D948" s="33"/>
      <c r="E948" s="51"/>
      <c r="F948" s="51"/>
      <c r="G948" s="51"/>
      <c r="H948" s="51"/>
      <c r="I948" s="202"/>
      <c r="J948" s="51"/>
      <c r="N948" s="50"/>
    </row>
    <row r="949" spans="2:14" s="34" customFormat="1" ht="11.25" x14ac:dyDescent="0.2">
      <c r="B949" s="99"/>
      <c r="C949" s="38"/>
      <c r="D949" s="33"/>
      <c r="E949" s="51"/>
      <c r="F949" s="51"/>
      <c r="G949" s="51"/>
      <c r="H949" s="51"/>
      <c r="I949" s="202"/>
      <c r="J949" s="51"/>
      <c r="N949" s="50"/>
    </row>
    <row r="950" spans="2:14" s="34" customFormat="1" ht="11.25" x14ac:dyDescent="0.2">
      <c r="B950" s="99"/>
      <c r="C950" s="38"/>
      <c r="D950" s="33"/>
      <c r="E950" s="51"/>
      <c r="F950" s="51"/>
      <c r="G950" s="51"/>
      <c r="H950" s="51"/>
      <c r="I950" s="202"/>
      <c r="J950" s="51"/>
      <c r="N950" s="50"/>
    </row>
    <row r="951" spans="2:14" s="34" customFormat="1" ht="11.25" x14ac:dyDescent="0.2">
      <c r="B951" s="99"/>
      <c r="C951" s="38"/>
      <c r="D951" s="33"/>
      <c r="E951" s="51"/>
      <c r="F951" s="51"/>
      <c r="G951" s="51"/>
      <c r="H951" s="51"/>
      <c r="I951" s="202"/>
      <c r="J951" s="51"/>
      <c r="N951" s="50"/>
    </row>
    <row r="952" spans="2:14" s="34" customFormat="1" ht="11.25" x14ac:dyDescent="0.2">
      <c r="B952" s="99"/>
      <c r="C952" s="38"/>
      <c r="D952" s="33"/>
      <c r="E952" s="51"/>
      <c r="F952" s="51"/>
      <c r="G952" s="51"/>
      <c r="H952" s="51"/>
      <c r="I952" s="202"/>
      <c r="J952" s="51"/>
      <c r="N952" s="50"/>
    </row>
    <row r="953" spans="2:14" s="34" customFormat="1" ht="11.25" x14ac:dyDescent="0.2">
      <c r="B953" s="99"/>
      <c r="C953" s="38"/>
      <c r="D953" s="33"/>
      <c r="E953" s="51"/>
      <c r="F953" s="51"/>
      <c r="G953" s="51"/>
      <c r="H953" s="51"/>
      <c r="I953" s="202"/>
      <c r="J953" s="51"/>
      <c r="N953" s="50"/>
    </row>
    <row r="954" spans="2:14" s="34" customFormat="1" ht="11.25" x14ac:dyDescent="0.2">
      <c r="B954" s="99"/>
      <c r="C954" s="38"/>
      <c r="D954" s="33"/>
      <c r="E954" s="51"/>
      <c r="F954" s="51"/>
      <c r="G954" s="51"/>
      <c r="H954" s="51"/>
      <c r="I954" s="202"/>
      <c r="J954" s="51"/>
      <c r="N954" s="50"/>
    </row>
    <row r="955" spans="2:14" s="34" customFormat="1" ht="11.25" x14ac:dyDescent="0.2">
      <c r="B955" s="99"/>
      <c r="C955" s="38"/>
      <c r="D955" s="33"/>
      <c r="E955" s="51"/>
      <c r="F955" s="51"/>
      <c r="G955" s="51"/>
      <c r="H955" s="51"/>
      <c r="I955" s="202"/>
      <c r="J955" s="51"/>
      <c r="N955" s="50"/>
    </row>
    <row r="956" spans="2:14" s="34" customFormat="1" ht="11.25" x14ac:dyDescent="0.2">
      <c r="B956" s="99"/>
      <c r="C956" s="38"/>
      <c r="D956" s="33"/>
      <c r="E956" s="51"/>
      <c r="F956" s="51"/>
      <c r="G956" s="51"/>
      <c r="H956" s="51"/>
      <c r="I956" s="202"/>
      <c r="J956" s="51"/>
      <c r="N956" s="50"/>
    </row>
    <row r="957" spans="2:14" s="34" customFormat="1" ht="11.25" x14ac:dyDescent="0.2">
      <c r="B957" s="99"/>
      <c r="C957" s="38"/>
      <c r="D957" s="33"/>
      <c r="E957" s="51"/>
      <c r="F957" s="51"/>
      <c r="G957" s="51"/>
      <c r="H957" s="51"/>
      <c r="I957" s="202"/>
      <c r="J957" s="51"/>
      <c r="N957" s="50"/>
    </row>
    <row r="958" spans="2:14" s="34" customFormat="1" ht="11.25" x14ac:dyDescent="0.2">
      <c r="B958" s="99"/>
      <c r="C958" s="38"/>
      <c r="D958" s="33"/>
      <c r="E958" s="51"/>
      <c r="F958" s="51"/>
      <c r="G958" s="51"/>
      <c r="H958" s="51"/>
      <c r="I958" s="202"/>
      <c r="J958" s="51"/>
      <c r="N958" s="50"/>
    </row>
    <row r="959" spans="2:14" s="34" customFormat="1" ht="11.25" x14ac:dyDescent="0.2">
      <c r="B959" s="99"/>
      <c r="C959" s="38"/>
      <c r="D959" s="33"/>
      <c r="E959" s="51"/>
      <c r="F959" s="51"/>
      <c r="G959" s="51"/>
      <c r="H959" s="51"/>
      <c r="I959" s="202"/>
      <c r="J959" s="51"/>
      <c r="N959" s="50"/>
    </row>
    <row r="960" spans="2:14" s="34" customFormat="1" ht="11.25" x14ac:dyDescent="0.2">
      <c r="B960" s="99"/>
      <c r="C960" s="38"/>
      <c r="D960" s="33"/>
      <c r="E960" s="51"/>
      <c r="F960" s="51"/>
      <c r="G960" s="51"/>
      <c r="H960" s="51"/>
      <c r="I960" s="202"/>
      <c r="J960" s="51"/>
      <c r="N960" s="50"/>
    </row>
    <row r="961" spans="2:14" s="34" customFormat="1" ht="11.25" x14ac:dyDescent="0.2">
      <c r="B961" s="99"/>
      <c r="C961" s="38"/>
      <c r="D961" s="33"/>
      <c r="E961" s="51"/>
      <c r="F961" s="51"/>
      <c r="G961" s="51"/>
      <c r="H961" s="51"/>
      <c r="I961" s="202"/>
      <c r="J961" s="51"/>
      <c r="N961" s="50"/>
    </row>
    <row r="962" spans="2:14" s="34" customFormat="1" ht="11.25" x14ac:dyDescent="0.2">
      <c r="B962" s="99"/>
      <c r="C962" s="38"/>
      <c r="D962" s="33"/>
      <c r="E962" s="51"/>
      <c r="F962" s="51"/>
      <c r="G962" s="51"/>
      <c r="H962" s="51"/>
      <c r="I962" s="202"/>
      <c r="J962" s="51"/>
      <c r="N962" s="50"/>
    </row>
    <row r="963" spans="2:14" s="34" customFormat="1" ht="11.25" x14ac:dyDescent="0.2">
      <c r="B963" s="99"/>
      <c r="C963" s="38"/>
      <c r="D963" s="33"/>
      <c r="E963" s="51"/>
      <c r="F963" s="51"/>
      <c r="G963" s="51"/>
      <c r="H963" s="51"/>
      <c r="I963" s="202"/>
      <c r="J963" s="51"/>
      <c r="N963" s="50"/>
    </row>
    <row r="964" spans="2:14" s="34" customFormat="1" ht="11.25" x14ac:dyDescent="0.2">
      <c r="B964" s="99"/>
      <c r="C964" s="38"/>
      <c r="D964" s="33"/>
      <c r="E964" s="51"/>
      <c r="F964" s="51"/>
      <c r="G964" s="51"/>
      <c r="H964" s="51"/>
      <c r="I964" s="202"/>
      <c r="J964" s="51"/>
      <c r="N964" s="50"/>
    </row>
    <row r="965" spans="2:14" s="34" customFormat="1" ht="11.25" x14ac:dyDescent="0.2">
      <c r="B965" s="99"/>
      <c r="C965" s="38"/>
      <c r="D965" s="33"/>
      <c r="E965" s="51"/>
      <c r="F965" s="51"/>
      <c r="G965" s="51"/>
      <c r="H965" s="51"/>
      <c r="I965" s="202"/>
      <c r="J965" s="51"/>
      <c r="N965" s="50"/>
    </row>
    <row r="966" spans="2:14" s="34" customFormat="1" ht="11.25" x14ac:dyDescent="0.2">
      <c r="B966" s="99"/>
      <c r="C966" s="38"/>
      <c r="D966" s="33"/>
      <c r="E966" s="51"/>
      <c r="F966" s="51"/>
      <c r="G966" s="51"/>
      <c r="H966" s="51"/>
      <c r="I966" s="202"/>
      <c r="J966" s="51"/>
      <c r="N966" s="50"/>
    </row>
    <row r="967" spans="2:14" s="34" customFormat="1" ht="11.25" x14ac:dyDescent="0.2">
      <c r="B967" s="99"/>
      <c r="C967" s="38"/>
      <c r="D967" s="33"/>
      <c r="E967" s="51"/>
      <c r="F967" s="51"/>
      <c r="G967" s="51"/>
      <c r="H967" s="51"/>
      <c r="I967" s="202"/>
      <c r="J967" s="51"/>
      <c r="N967" s="50"/>
    </row>
    <row r="968" spans="2:14" s="34" customFormat="1" ht="11.25" x14ac:dyDescent="0.2">
      <c r="B968" s="99"/>
      <c r="C968" s="38"/>
      <c r="D968" s="33"/>
      <c r="E968" s="51"/>
      <c r="F968" s="51"/>
      <c r="G968" s="51"/>
      <c r="H968" s="51"/>
      <c r="I968" s="202"/>
      <c r="J968" s="51"/>
      <c r="N968" s="50"/>
    </row>
    <row r="969" spans="2:14" s="34" customFormat="1" ht="11.25" x14ac:dyDescent="0.2">
      <c r="B969" s="99"/>
      <c r="C969" s="38"/>
      <c r="D969" s="33"/>
      <c r="E969" s="51"/>
      <c r="F969" s="51"/>
      <c r="G969" s="51"/>
      <c r="H969" s="51"/>
      <c r="I969" s="202"/>
      <c r="J969" s="51"/>
      <c r="N969" s="50"/>
    </row>
    <row r="970" spans="2:14" s="34" customFormat="1" ht="11.25" x14ac:dyDescent="0.2">
      <c r="B970" s="99"/>
      <c r="C970" s="38"/>
      <c r="D970" s="33"/>
      <c r="E970" s="51"/>
      <c r="F970" s="51"/>
      <c r="G970" s="51"/>
      <c r="H970" s="51"/>
      <c r="I970" s="202"/>
      <c r="J970" s="51"/>
      <c r="N970" s="50"/>
    </row>
    <row r="971" spans="2:14" s="34" customFormat="1" ht="11.25" x14ac:dyDescent="0.2">
      <c r="B971" s="99"/>
      <c r="C971" s="38"/>
      <c r="D971" s="33"/>
      <c r="E971" s="51"/>
      <c r="F971" s="51"/>
      <c r="G971" s="51"/>
      <c r="H971" s="51"/>
      <c r="I971" s="202"/>
      <c r="J971" s="51"/>
      <c r="N971" s="50"/>
    </row>
    <row r="972" spans="2:14" s="34" customFormat="1" ht="11.25" x14ac:dyDescent="0.2">
      <c r="B972" s="99"/>
      <c r="C972" s="38"/>
      <c r="D972" s="33"/>
      <c r="E972" s="51"/>
      <c r="F972" s="51"/>
      <c r="G972" s="51"/>
      <c r="H972" s="51"/>
      <c r="I972" s="202"/>
      <c r="J972" s="51"/>
      <c r="N972" s="50"/>
    </row>
    <row r="973" spans="2:14" s="34" customFormat="1" ht="11.25" x14ac:dyDescent="0.2">
      <c r="B973" s="99"/>
      <c r="C973" s="38"/>
      <c r="D973" s="33"/>
      <c r="E973" s="51"/>
      <c r="F973" s="51"/>
      <c r="G973" s="51"/>
      <c r="H973" s="51"/>
      <c r="I973" s="202"/>
      <c r="J973" s="51"/>
      <c r="N973" s="50"/>
    </row>
    <row r="974" spans="2:14" s="34" customFormat="1" ht="11.25" x14ac:dyDescent="0.2">
      <c r="B974" s="99"/>
      <c r="C974" s="38"/>
      <c r="D974" s="33"/>
      <c r="E974" s="51"/>
      <c r="F974" s="51"/>
      <c r="G974" s="51"/>
      <c r="H974" s="51"/>
      <c r="I974" s="202"/>
      <c r="J974" s="51"/>
      <c r="N974" s="50"/>
    </row>
    <row r="975" spans="2:14" s="34" customFormat="1" ht="11.25" x14ac:dyDescent="0.2">
      <c r="B975" s="99"/>
      <c r="C975" s="38"/>
      <c r="D975" s="33"/>
      <c r="E975" s="51"/>
      <c r="F975" s="51"/>
      <c r="G975" s="51"/>
      <c r="H975" s="51"/>
      <c r="I975" s="202"/>
      <c r="J975" s="51"/>
      <c r="N975" s="50"/>
    </row>
    <row r="976" spans="2:14" s="34" customFormat="1" ht="11.25" x14ac:dyDescent="0.2">
      <c r="B976" s="99"/>
      <c r="C976" s="38"/>
      <c r="D976" s="33"/>
      <c r="E976" s="51"/>
      <c r="F976" s="51"/>
      <c r="G976" s="51"/>
      <c r="H976" s="51"/>
      <c r="I976" s="202"/>
      <c r="J976" s="51"/>
      <c r="N976" s="50"/>
    </row>
    <row r="977" spans="2:14" s="34" customFormat="1" ht="11.25" x14ac:dyDescent="0.2">
      <c r="B977" s="99"/>
      <c r="C977" s="38"/>
      <c r="D977" s="33"/>
      <c r="E977" s="51"/>
      <c r="F977" s="51"/>
      <c r="G977" s="51"/>
      <c r="H977" s="51"/>
      <c r="I977" s="202"/>
      <c r="J977" s="51"/>
      <c r="N977" s="50"/>
    </row>
    <row r="978" spans="2:14" s="34" customFormat="1" ht="11.25" x14ac:dyDescent="0.2">
      <c r="B978" s="99"/>
      <c r="C978" s="38"/>
      <c r="D978" s="33"/>
      <c r="E978" s="51"/>
      <c r="F978" s="51"/>
      <c r="G978" s="51"/>
      <c r="H978" s="51"/>
      <c r="I978" s="202"/>
      <c r="J978" s="51"/>
      <c r="N978" s="50"/>
    </row>
    <row r="979" spans="2:14" s="34" customFormat="1" ht="11.25" x14ac:dyDescent="0.2">
      <c r="B979" s="99"/>
      <c r="C979" s="38"/>
      <c r="D979" s="33"/>
      <c r="E979" s="51"/>
      <c r="F979" s="51"/>
      <c r="G979" s="51"/>
      <c r="H979" s="51"/>
      <c r="I979" s="202"/>
      <c r="J979" s="51"/>
      <c r="N979" s="50"/>
    </row>
    <row r="980" spans="2:14" s="34" customFormat="1" ht="11.25" x14ac:dyDescent="0.2">
      <c r="B980" s="99"/>
      <c r="C980" s="38"/>
      <c r="D980" s="33"/>
      <c r="E980" s="51"/>
      <c r="F980" s="51"/>
      <c r="G980" s="51"/>
      <c r="H980" s="51"/>
      <c r="I980" s="202"/>
      <c r="J980" s="51"/>
      <c r="N980" s="50"/>
    </row>
    <row r="981" spans="2:14" s="34" customFormat="1" ht="11.25" x14ac:dyDescent="0.2">
      <c r="B981" s="99"/>
      <c r="C981" s="38"/>
      <c r="D981" s="33"/>
      <c r="E981" s="51"/>
      <c r="F981" s="51"/>
      <c r="G981" s="51"/>
      <c r="H981" s="51"/>
      <c r="I981" s="202"/>
      <c r="J981" s="51"/>
      <c r="N981" s="50"/>
    </row>
    <row r="982" spans="2:14" s="34" customFormat="1" ht="11.25" x14ac:dyDescent="0.2">
      <c r="B982" s="99"/>
      <c r="C982" s="38"/>
      <c r="D982" s="33"/>
      <c r="E982" s="51"/>
      <c r="F982" s="51"/>
      <c r="G982" s="51"/>
      <c r="H982" s="51"/>
      <c r="I982" s="202"/>
      <c r="J982" s="51"/>
      <c r="N982" s="50"/>
    </row>
    <row r="983" spans="2:14" s="34" customFormat="1" ht="11.25" x14ac:dyDescent="0.2">
      <c r="B983" s="99"/>
      <c r="C983" s="38"/>
      <c r="D983" s="33"/>
      <c r="E983" s="51"/>
      <c r="F983" s="51"/>
      <c r="G983" s="51"/>
      <c r="H983" s="51"/>
      <c r="I983" s="202"/>
      <c r="J983" s="51"/>
      <c r="N983" s="50"/>
    </row>
    <row r="984" spans="2:14" s="34" customFormat="1" ht="11.25" x14ac:dyDescent="0.2">
      <c r="B984" s="99"/>
      <c r="C984" s="38"/>
      <c r="D984" s="33"/>
      <c r="E984" s="51"/>
      <c r="F984" s="51"/>
      <c r="G984" s="51"/>
      <c r="H984" s="51"/>
      <c r="I984" s="202"/>
      <c r="J984" s="51"/>
      <c r="N984" s="50"/>
    </row>
    <row r="985" spans="2:14" s="34" customFormat="1" ht="11.25" x14ac:dyDescent="0.2">
      <c r="B985" s="99"/>
      <c r="C985" s="38"/>
      <c r="D985" s="33"/>
      <c r="E985" s="51"/>
      <c r="F985" s="51"/>
      <c r="G985" s="51"/>
      <c r="H985" s="51"/>
      <c r="I985" s="202"/>
      <c r="J985" s="51"/>
      <c r="N985" s="50"/>
    </row>
    <row r="986" spans="2:14" s="34" customFormat="1" ht="11.25" x14ac:dyDescent="0.2">
      <c r="B986" s="99"/>
      <c r="C986" s="38"/>
      <c r="D986" s="33"/>
      <c r="E986" s="51"/>
      <c r="F986" s="51"/>
      <c r="G986" s="51"/>
      <c r="H986" s="51"/>
      <c r="I986" s="202"/>
      <c r="J986" s="51"/>
      <c r="N986" s="50"/>
    </row>
    <row r="987" spans="2:14" s="34" customFormat="1" ht="11.25" x14ac:dyDescent="0.2">
      <c r="B987" s="99"/>
      <c r="C987" s="38"/>
      <c r="D987" s="33"/>
      <c r="E987" s="51"/>
      <c r="F987" s="51"/>
      <c r="G987" s="51"/>
      <c r="H987" s="51"/>
      <c r="I987" s="202"/>
      <c r="J987" s="51"/>
      <c r="N987" s="50"/>
    </row>
    <row r="988" spans="2:14" s="34" customFormat="1" ht="11.25" x14ac:dyDescent="0.2">
      <c r="B988" s="99"/>
      <c r="C988" s="38"/>
      <c r="D988" s="33"/>
      <c r="E988" s="51"/>
      <c r="F988" s="51"/>
      <c r="G988" s="51"/>
      <c r="H988" s="51"/>
      <c r="I988" s="202"/>
      <c r="J988" s="51"/>
      <c r="N988" s="50"/>
    </row>
    <row r="989" spans="2:14" s="34" customFormat="1" ht="11.25" x14ac:dyDescent="0.2">
      <c r="B989" s="99"/>
      <c r="C989" s="38"/>
      <c r="D989" s="33"/>
      <c r="E989" s="51"/>
      <c r="F989" s="51"/>
      <c r="G989" s="51"/>
      <c r="H989" s="51"/>
      <c r="I989" s="202"/>
      <c r="J989" s="51"/>
      <c r="N989" s="50"/>
    </row>
    <row r="990" spans="2:14" s="34" customFormat="1" ht="11.25" x14ac:dyDescent="0.2">
      <c r="B990" s="99"/>
      <c r="C990" s="38"/>
      <c r="D990" s="33"/>
      <c r="E990" s="51"/>
      <c r="F990" s="51"/>
      <c r="G990" s="51"/>
      <c r="H990" s="51"/>
      <c r="I990" s="202"/>
      <c r="J990" s="51"/>
      <c r="N990" s="50"/>
    </row>
    <row r="991" spans="2:14" s="34" customFormat="1" ht="11.25" x14ac:dyDescent="0.2">
      <c r="B991" s="99"/>
      <c r="C991" s="38"/>
      <c r="D991" s="33"/>
      <c r="E991" s="51"/>
      <c r="F991" s="51"/>
      <c r="G991" s="51"/>
      <c r="H991" s="51"/>
      <c r="I991" s="202"/>
      <c r="J991" s="51"/>
      <c r="N991" s="50"/>
    </row>
    <row r="992" spans="2:14" s="34" customFormat="1" ht="11.25" x14ac:dyDescent="0.2">
      <c r="B992" s="99"/>
      <c r="C992" s="38"/>
      <c r="D992" s="33"/>
      <c r="E992" s="51"/>
      <c r="F992" s="51"/>
      <c r="G992" s="51"/>
      <c r="H992" s="51"/>
      <c r="I992" s="202"/>
      <c r="J992" s="51"/>
      <c r="N992" s="50"/>
    </row>
    <row r="993" spans="2:14" s="34" customFormat="1" ht="11.25" x14ac:dyDescent="0.2">
      <c r="B993" s="99"/>
      <c r="C993" s="38"/>
      <c r="D993" s="33"/>
      <c r="E993" s="51"/>
      <c r="F993" s="51"/>
      <c r="G993" s="51"/>
      <c r="H993" s="51"/>
      <c r="I993" s="202"/>
      <c r="J993" s="51"/>
      <c r="N993" s="50"/>
    </row>
    <row r="994" spans="2:14" s="34" customFormat="1" ht="11.25" x14ac:dyDescent="0.2">
      <c r="B994" s="99"/>
      <c r="C994" s="38"/>
      <c r="D994" s="33"/>
      <c r="E994" s="51"/>
      <c r="F994" s="51"/>
      <c r="G994" s="51"/>
      <c r="H994" s="51"/>
      <c r="I994" s="202"/>
      <c r="J994" s="51"/>
      <c r="N994" s="50"/>
    </row>
    <row r="995" spans="2:14" s="34" customFormat="1" ht="11.25" x14ac:dyDescent="0.2">
      <c r="B995" s="99"/>
      <c r="C995" s="38"/>
      <c r="D995" s="33"/>
      <c r="E995" s="51"/>
      <c r="F995" s="51"/>
      <c r="G995" s="51"/>
      <c r="H995" s="51"/>
      <c r="I995" s="202"/>
      <c r="J995" s="51"/>
      <c r="N995" s="50"/>
    </row>
    <row r="996" spans="2:14" s="34" customFormat="1" ht="11.25" x14ac:dyDescent="0.2">
      <c r="B996" s="99"/>
      <c r="C996" s="38"/>
      <c r="D996" s="33"/>
      <c r="E996" s="51"/>
      <c r="F996" s="51"/>
      <c r="G996" s="51"/>
      <c r="H996" s="51"/>
      <c r="I996" s="202"/>
      <c r="J996" s="51"/>
      <c r="N996" s="50"/>
    </row>
    <row r="997" spans="2:14" s="34" customFormat="1" ht="11.25" x14ac:dyDescent="0.2">
      <c r="B997" s="99"/>
      <c r="C997" s="38"/>
      <c r="D997" s="33"/>
      <c r="E997" s="51"/>
      <c r="F997" s="51"/>
      <c r="G997" s="51"/>
      <c r="H997" s="51"/>
      <c r="I997" s="202"/>
      <c r="J997" s="51"/>
      <c r="N997" s="50"/>
    </row>
    <row r="998" spans="2:14" s="34" customFormat="1" ht="11.25" x14ac:dyDescent="0.2">
      <c r="B998" s="99"/>
      <c r="C998" s="38"/>
      <c r="D998" s="33"/>
      <c r="E998" s="51"/>
      <c r="F998" s="51"/>
      <c r="G998" s="51"/>
      <c r="H998" s="51"/>
      <c r="I998" s="202"/>
      <c r="J998" s="51"/>
      <c r="N998" s="50"/>
    </row>
    <row r="999" spans="2:14" s="34" customFormat="1" ht="11.25" x14ac:dyDescent="0.2">
      <c r="B999" s="99"/>
      <c r="C999" s="38"/>
      <c r="D999" s="33"/>
      <c r="E999" s="51"/>
      <c r="F999" s="51"/>
      <c r="G999" s="51"/>
      <c r="H999" s="51"/>
      <c r="I999" s="202"/>
      <c r="J999" s="51"/>
      <c r="N999" s="50"/>
    </row>
    <row r="1000" spans="2:14" s="34" customFormat="1" ht="11.25" x14ac:dyDescent="0.2">
      <c r="B1000" s="99"/>
      <c r="C1000" s="38"/>
      <c r="D1000" s="33"/>
      <c r="E1000" s="51"/>
      <c r="F1000" s="51"/>
      <c r="G1000" s="51"/>
      <c r="H1000" s="51"/>
      <c r="I1000" s="202"/>
      <c r="J1000" s="51"/>
      <c r="N1000" s="50"/>
    </row>
    <row r="1001" spans="2:14" s="34" customFormat="1" ht="11.25" x14ac:dyDescent="0.2">
      <c r="B1001" s="99"/>
      <c r="C1001" s="38"/>
      <c r="D1001" s="33"/>
      <c r="E1001" s="51"/>
      <c r="F1001" s="51"/>
      <c r="G1001" s="51"/>
      <c r="H1001" s="51"/>
      <c r="I1001" s="162"/>
      <c r="J1001" s="50"/>
      <c r="N1001" s="50"/>
    </row>
    <row r="1002" spans="2:14" s="34" customFormat="1" ht="11.25" x14ac:dyDescent="0.2">
      <c r="B1002" s="52"/>
      <c r="C1002" s="37"/>
      <c r="E1002" s="50"/>
      <c r="F1002" s="50"/>
      <c r="G1002" s="50"/>
      <c r="H1002" s="50"/>
      <c r="I1002" s="162"/>
      <c r="J1002" s="50"/>
      <c r="N1002" s="50"/>
    </row>
    <row r="1003" spans="2:14" s="34" customFormat="1" ht="11.25" x14ac:dyDescent="0.2">
      <c r="B1003" s="52"/>
      <c r="C1003" s="37"/>
      <c r="E1003" s="50"/>
      <c r="F1003" s="50"/>
      <c r="G1003" s="50"/>
      <c r="H1003" s="50"/>
      <c r="I1003" s="162"/>
      <c r="J1003" s="50"/>
      <c r="N1003" s="50"/>
    </row>
    <row r="1004" spans="2:14" s="34" customFormat="1" ht="11.25" x14ac:dyDescent="0.2">
      <c r="B1004" s="52"/>
      <c r="C1004" s="37"/>
      <c r="E1004" s="50"/>
      <c r="F1004" s="50"/>
      <c r="G1004" s="50"/>
      <c r="H1004" s="50"/>
      <c r="I1004" s="162"/>
      <c r="J1004" s="50"/>
      <c r="N1004" s="50"/>
    </row>
    <row r="1005" spans="2:14" s="34" customFormat="1" ht="11.25" x14ac:dyDescent="0.2">
      <c r="B1005" s="52"/>
      <c r="C1005" s="37"/>
      <c r="E1005" s="50"/>
      <c r="F1005" s="50"/>
      <c r="G1005" s="50"/>
      <c r="H1005" s="50"/>
      <c r="I1005" s="162"/>
      <c r="J1005" s="50"/>
      <c r="N1005" s="50"/>
    </row>
    <row r="1006" spans="2:14" s="34" customFormat="1" ht="11.25" x14ac:dyDescent="0.2">
      <c r="B1006" s="52"/>
      <c r="C1006" s="37"/>
      <c r="E1006" s="50"/>
      <c r="F1006" s="50"/>
      <c r="G1006" s="50"/>
      <c r="H1006" s="50"/>
      <c r="I1006" s="162"/>
      <c r="J1006" s="50"/>
      <c r="N1006" s="50"/>
    </row>
    <row r="1007" spans="2:14" s="34" customFormat="1" ht="11.25" x14ac:dyDescent="0.2">
      <c r="B1007" s="52"/>
      <c r="C1007" s="37"/>
      <c r="E1007" s="50"/>
      <c r="F1007" s="50"/>
      <c r="G1007" s="50"/>
      <c r="H1007" s="50"/>
      <c r="I1007" s="162"/>
      <c r="J1007" s="50"/>
      <c r="N1007" s="50"/>
    </row>
    <row r="1008" spans="2:14" s="34" customFormat="1" ht="11.25" x14ac:dyDescent="0.2">
      <c r="B1008" s="52"/>
      <c r="C1008" s="37"/>
      <c r="E1008" s="50"/>
      <c r="F1008" s="50"/>
      <c r="G1008" s="50"/>
      <c r="H1008" s="50"/>
      <c r="I1008" s="162"/>
      <c r="J1008" s="50"/>
      <c r="N1008" s="50"/>
    </row>
    <row r="1009" spans="2:14" s="34" customFormat="1" ht="11.25" x14ac:dyDescent="0.2">
      <c r="B1009" s="52"/>
      <c r="C1009" s="37"/>
      <c r="E1009" s="50"/>
      <c r="F1009" s="50"/>
      <c r="G1009" s="50"/>
      <c r="H1009" s="50"/>
      <c r="I1009" s="162"/>
      <c r="J1009" s="50"/>
      <c r="N1009" s="50"/>
    </row>
    <row r="1010" spans="2:14" s="34" customFormat="1" ht="11.25" x14ac:dyDescent="0.2">
      <c r="B1010" s="52"/>
      <c r="C1010" s="37"/>
      <c r="E1010" s="50"/>
      <c r="F1010" s="50"/>
      <c r="G1010" s="50"/>
      <c r="H1010" s="50"/>
      <c r="I1010" s="162"/>
      <c r="J1010" s="50"/>
      <c r="N1010" s="50"/>
    </row>
    <row r="1011" spans="2:14" s="34" customFormat="1" ht="11.25" x14ac:dyDescent="0.2">
      <c r="B1011" s="52"/>
      <c r="C1011" s="37"/>
      <c r="E1011" s="50"/>
      <c r="F1011" s="50"/>
      <c r="G1011" s="50"/>
      <c r="H1011" s="50"/>
      <c r="I1011" s="162"/>
      <c r="J1011" s="50"/>
      <c r="N1011" s="50"/>
    </row>
    <row r="1012" spans="2:14" s="34" customFormat="1" ht="11.25" x14ac:dyDescent="0.2">
      <c r="B1012" s="52"/>
      <c r="C1012" s="37"/>
      <c r="E1012" s="50"/>
      <c r="F1012" s="50"/>
      <c r="G1012" s="50"/>
      <c r="H1012" s="50"/>
      <c r="I1012" s="162"/>
      <c r="J1012" s="50"/>
      <c r="N1012" s="50"/>
    </row>
    <row r="1013" spans="2:14" s="34" customFormat="1" ht="11.25" x14ac:dyDescent="0.2">
      <c r="B1013" s="52"/>
      <c r="C1013" s="37"/>
      <c r="E1013" s="50"/>
      <c r="F1013" s="50"/>
      <c r="G1013" s="50"/>
      <c r="H1013" s="50"/>
      <c r="I1013" s="162"/>
      <c r="J1013" s="50"/>
      <c r="N1013" s="50"/>
    </row>
    <row r="1014" spans="2:14" s="34" customFormat="1" ht="11.25" x14ac:dyDescent="0.2">
      <c r="B1014" s="52"/>
      <c r="C1014" s="37"/>
      <c r="E1014" s="50"/>
      <c r="F1014" s="50"/>
      <c r="G1014" s="50"/>
      <c r="H1014" s="50"/>
      <c r="I1014" s="162"/>
      <c r="J1014" s="50"/>
      <c r="N1014" s="50"/>
    </row>
    <row r="1015" spans="2:14" s="34" customFormat="1" ht="11.25" x14ac:dyDescent="0.2">
      <c r="B1015" s="52"/>
      <c r="C1015" s="37"/>
      <c r="E1015" s="50"/>
      <c r="F1015" s="50"/>
      <c r="G1015" s="50"/>
      <c r="H1015" s="50"/>
      <c r="I1015" s="162"/>
      <c r="J1015" s="50"/>
      <c r="N1015" s="50"/>
    </row>
    <row r="1016" spans="2:14" s="34" customFormat="1" ht="11.25" x14ac:dyDescent="0.2">
      <c r="B1016" s="52"/>
      <c r="C1016" s="37"/>
      <c r="E1016" s="50"/>
      <c r="F1016" s="50"/>
      <c r="G1016" s="50"/>
      <c r="H1016" s="50"/>
      <c r="I1016" s="162"/>
      <c r="J1016" s="50"/>
      <c r="N1016" s="50"/>
    </row>
    <row r="1017" spans="2:14" s="34" customFormat="1" ht="11.25" x14ac:dyDescent="0.2">
      <c r="B1017" s="52"/>
      <c r="C1017" s="37"/>
      <c r="E1017" s="50"/>
      <c r="F1017" s="50"/>
      <c r="G1017" s="50"/>
      <c r="H1017" s="50"/>
      <c r="I1017" s="162"/>
      <c r="J1017" s="50"/>
      <c r="N1017" s="50"/>
    </row>
    <row r="1018" spans="2:14" s="34" customFormat="1" ht="11.25" x14ac:dyDescent="0.2">
      <c r="B1018" s="52"/>
      <c r="C1018" s="37"/>
      <c r="E1018" s="50"/>
      <c r="F1018" s="50"/>
      <c r="G1018" s="50"/>
      <c r="H1018" s="50"/>
      <c r="I1018" s="162"/>
      <c r="J1018" s="50"/>
      <c r="N1018" s="50"/>
    </row>
    <row r="1019" spans="2:14" s="34" customFormat="1" ht="11.25" x14ac:dyDescent="0.2">
      <c r="B1019" s="52"/>
      <c r="C1019" s="37"/>
      <c r="E1019" s="50"/>
      <c r="F1019" s="50"/>
      <c r="G1019" s="50"/>
      <c r="H1019" s="50"/>
      <c r="I1019" s="162"/>
      <c r="J1019" s="50"/>
      <c r="N1019" s="50"/>
    </row>
    <row r="1020" spans="2:14" s="34" customFormat="1" ht="11.25" x14ac:dyDescent="0.2">
      <c r="B1020" s="52"/>
      <c r="C1020" s="37"/>
      <c r="E1020" s="50"/>
      <c r="F1020" s="50"/>
      <c r="G1020" s="50"/>
      <c r="H1020" s="50"/>
      <c r="I1020" s="162"/>
      <c r="J1020" s="50"/>
      <c r="N1020" s="50"/>
    </row>
    <row r="1021" spans="2:14" s="34" customFormat="1" ht="11.25" x14ac:dyDescent="0.2">
      <c r="B1021" s="52"/>
      <c r="C1021" s="37"/>
      <c r="E1021" s="50"/>
      <c r="F1021" s="50"/>
      <c r="G1021" s="50"/>
      <c r="H1021" s="50"/>
      <c r="I1021" s="162"/>
      <c r="J1021" s="50"/>
      <c r="N1021" s="50"/>
    </row>
    <row r="1022" spans="2:14" s="34" customFormat="1" ht="11.25" x14ac:dyDescent="0.2">
      <c r="B1022" s="52"/>
      <c r="C1022" s="37"/>
      <c r="E1022" s="50"/>
      <c r="F1022" s="50"/>
      <c r="G1022" s="50"/>
      <c r="H1022" s="50"/>
      <c r="I1022" s="162"/>
      <c r="J1022" s="50"/>
      <c r="N1022" s="50"/>
    </row>
    <row r="1023" spans="2:14" s="34" customFormat="1" ht="11.25" x14ac:dyDescent="0.2">
      <c r="B1023" s="52"/>
      <c r="C1023" s="37"/>
      <c r="E1023" s="50"/>
      <c r="F1023" s="50"/>
      <c r="G1023" s="50"/>
      <c r="H1023" s="50"/>
      <c r="I1023" s="162"/>
      <c r="J1023" s="50"/>
      <c r="N1023" s="50"/>
    </row>
    <row r="1024" spans="2:14" s="34" customFormat="1" ht="11.25" x14ac:dyDescent="0.2">
      <c r="B1024" s="52"/>
      <c r="C1024" s="37"/>
      <c r="E1024" s="50"/>
      <c r="F1024" s="50"/>
      <c r="G1024" s="50"/>
      <c r="H1024" s="50"/>
      <c r="I1024" s="162"/>
      <c r="J1024" s="50"/>
      <c r="N1024" s="50"/>
    </row>
    <row r="1025" spans="2:14" s="34" customFormat="1" ht="11.25" x14ac:dyDescent="0.2">
      <c r="B1025" s="52"/>
      <c r="C1025" s="37"/>
      <c r="E1025" s="50"/>
      <c r="F1025" s="50"/>
      <c r="G1025" s="50"/>
      <c r="H1025" s="50"/>
      <c r="I1025" s="162"/>
      <c r="J1025" s="50"/>
      <c r="N1025" s="50"/>
    </row>
    <row r="1026" spans="2:14" s="34" customFormat="1" ht="11.25" x14ac:dyDescent="0.2">
      <c r="B1026" s="52"/>
      <c r="C1026" s="37"/>
      <c r="E1026" s="50"/>
      <c r="F1026" s="50"/>
      <c r="G1026" s="50"/>
      <c r="H1026" s="50"/>
      <c r="I1026" s="162"/>
      <c r="J1026" s="50"/>
      <c r="N1026" s="50"/>
    </row>
    <row r="1027" spans="2:14" s="34" customFormat="1" ht="11.25" x14ac:dyDescent="0.2">
      <c r="B1027" s="52"/>
      <c r="C1027" s="37"/>
      <c r="E1027" s="50"/>
      <c r="F1027" s="50"/>
      <c r="G1027" s="50"/>
      <c r="H1027" s="50"/>
      <c r="I1027" s="162"/>
      <c r="J1027" s="50"/>
      <c r="N1027" s="50"/>
    </row>
    <row r="1028" spans="2:14" s="34" customFormat="1" ht="11.25" x14ac:dyDescent="0.2">
      <c r="B1028" s="52"/>
      <c r="C1028" s="37"/>
      <c r="E1028" s="50"/>
      <c r="F1028" s="50"/>
      <c r="G1028" s="50"/>
      <c r="H1028" s="50"/>
      <c r="I1028" s="162"/>
      <c r="J1028" s="50"/>
      <c r="N1028" s="50"/>
    </row>
    <row r="1029" spans="2:14" s="34" customFormat="1" ht="11.25" x14ac:dyDescent="0.2">
      <c r="B1029" s="52"/>
      <c r="C1029" s="37"/>
      <c r="E1029" s="50"/>
      <c r="F1029" s="50"/>
      <c r="G1029" s="50"/>
      <c r="H1029" s="50"/>
      <c r="I1029" s="162"/>
      <c r="J1029" s="50"/>
      <c r="N1029" s="50"/>
    </row>
    <row r="1030" spans="2:14" s="34" customFormat="1" ht="11.25" x14ac:dyDescent="0.2">
      <c r="B1030" s="52"/>
      <c r="C1030" s="37"/>
      <c r="E1030" s="50"/>
      <c r="F1030" s="50"/>
      <c r="G1030" s="50"/>
      <c r="H1030" s="50"/>
      <c r="I1030" s="162"/>
      <c r="J1030" s="50"/>
      <c r="N1030" s="50"/>
    </row>
    <row r="1031" spans="2:14" s="34" customFormat="1" ht="11.25" x14ac:dyDescent="0.2">
      <c r="B1031" s="52"/>
      <c r="C1031" s="37"/>
      <c r="E1031" s="50"/>
      <c r="F1031" s="50"/>
      <c r="G1031" s="50"/>
      <c r="H1031" s="50"/>
      <c r="I1031" s="162"/>
      <c r="J1031" s="50"/>
      <c r="N1031" s="50"/>
    </row>
    <row r="1032" spans="2:14" s="34" customFormat="1" ht="11.25" x14ac:dyDescent="0.2">
      <c r="B1032" s="52"/>
      <c r="C1032" s="37"/>
      <c r="E1032" s="50"/>
      <c r="F1032" s="50"/>
      <c r="G1032" s="50"/>
      <c r="H1032" s="50"/>
      <c r="I1032" s="162"/>
      <c r="J1032" s="50"/>
      <c r="N1032" s="50"/>
    </row>
    <row r="1033" spans="2:14" s="34" customFormat="1" ht="11.25" x14ac:dyDescent="0.2">
      <c r="B1033" s="52"/>
      <c r="C1033" s="37"/>
      <c r="E1033" s="50"/>
      <c r="F1033" s="50"/>
      <c r="G1033" s="50"/>
      <c r="H1033" s="50"/>
      <c r="I1033" s="162"/>
      <c r="J1033" s="50"/>
      <c r="N1033" s="50"/>
    </row>
    <row r="1034" spans="2:14" s="34" customFormat="1" ht="11.25" x14ac:dyDescent="0.2">
      <c r="B1034" s="52"/>
      <c r="C1034" s="37"/>
      <c r="E1034" s="50"/>
      <c r="F1034" s="50"/>
      <c r="G1034" s="50"/>
      <c r="H1034" s="50"/>
      <c r="I1034" s="162"/>
      <c r="J1034" s="50"/>
      <c r="N1034" s="50"/>
    </row>
    <row r="1035" spans="2:14" s="34" customFormat="1" ht="11.25" x14ac:dyDescent="0.2">
      <c r="B1035" s="52"/>
      <c r="C1035" s="37"/>
      <c r="E1035" s="50"/>
      <c r="F1035" s="50"/>
      <c r="G1035" s="50"/>
      <c r="H1035" s="50"/>
      <c r="I1035" s="162"/>
      <c r="J1035" s="50"/>
      <c r="N1035" s="50"/>
    </row>
    <row r="1036" spans="2:14" s="34" customFormat="1" ht="11.25" x14ac:dyDescent="0.2">
      <c r="B1036" s="52"/>
      <c r="C1036" s="37"/>
      <c r="E1036" s="50"/>
      <c r="F1036" s="50"/>
      <c r="G1036" s="50"/>
      <c r="H1036" s="50"/>
      <c r="I1036" s="162"/>
      <c r="J1036" s="50"/>
      <c r="N1036" s="50"/>
    </row>
    <row r="1037" spans="2:14" s="34" customFormat="1" ht="11.25" x14ac:dyDescent="0.2">
      <c r="B1037" s="52"/>
      <c r="C1037" s="37"/>
      <c r="E1037" s="50"/>
      <c r="F1037" s="50"/>
      <c r="G1037" s="50"/>
      <c r="H1037" s="50"/>
      <c r="I1037" s="162"/>
      <c r="J1037" s="50"/>
      <c r="N1037" s="50"/>
    </row>
    <row r="1038" spans="2:14" s="34" customFormat="1" ht="11.25" x14ac:dyDescent="0.2">
      <c r="B1038" s="52"/>
      <c r="C1038" s="37"/>
      <c r="E1038" s="50"/>
      <c r="F1038" s="50"/>
      <c r="G1038" s="50"/>
      <c r="H1038" s="50"/>
      <c r="I1038" s="162"/>
      <c r="J1038" s="50"/>
      <c r="N1038" s="50"/>
    </row>
    <row r="1039" spans="2:14" s="34" customFormat="1" ht="11.25" x14ac:dyDescent="0.2">
      <c r="B1039" s="52"/>
      <c r="C1039" s="37"/>
      <c r="E1039" s="50"/>
      <c r="F1039" s="50"/>
      <c r="G1039" s="50"/>
      <c r="H1039" s="50"/>
      <c r="I1039" s="162"/>
      <c r="J1039" s="50"/>
      <c r="N1039" s="50"/>
    </row>
    <row r="1040" spans="2:14" s="34" customFormat="1" ht="11.25" x14ac:dyDescent="0.2">
      <c r="B1040" s="52"/>
      <c r="C1040" s="37"/>
      <c r="E1040" s="50"/>
      <c r="F1040" s="50"/>
      <c r="G1040" s="50"/>
      <c r="H1040" s="50"/>
      <c r="I1040" s="162"/>
      <c r="J1040" s="50"/>
      <c r="N1040" s="50"/>
    </row>
    <row r="1041" spans="2:14" s="34" customFormat="1" ht="11.25" x14ac:dyDescent="0.2">
      <c r="B1041" s="52"/>
      <c r="C1041" s="37"/>
      <c r="E1041" s="50"/>
      <c r="F1041" s="50"/>
      <c r="G1041" s="50"/>
      <c r="H1041" s="50"/>
      <c r="I1041" s="162"/>
      <c r="J1041" s="50"/>
      <c r="N1041" s="50"/>
    </row>
    <row r="1042" spans="2:14" s="34" customFormat="1" ht="11.25" x14ac:dyDescent="0.2">
      <c r="B1042" s="52"/>
      <c r="C1042" s="37"/>
      <c r="E1042" s="50"/>
      <c r="F1042" s="50"/>
      <c r="G1042" s="50"/>
      <c r="H1042" s="50"/>
      <c r="I1042" s="162"/>
      <c r="J1042" s="50"/>
      <c r="N1042" s="50"/>
    </row>
    <row r="1043" spans="2:14" s="34" customFormat="1" ht="11.25" x14ac:dyDescent="0.2">
      <c r="B1043" s="52"/>
      <c r="C1043" s="37"/>
      <c r="E1043" s="50"/>
      <c r="F1043" s="50"/>
      <c r="G1043" s="50"/>
      <c r="H1043" s="50"/>
      <c r="I1043" s="162"/>
      <c r="J1043" s="50"/>
      <c r="N1043" s="50"/>
    </row>
    <row r="1044" spans="2:14" s="34" customFormat="1" ht="11.25" x14ac:dyDescent="0.2">
      <c r="B1044" s="52"/>
      <c r="C1044" s="37"/>
      <c r="E1044" s="50"/>
      <c r="F1044" s="50"/>
      <c r="G1044" s="50"/>
      <c r="H1044" s="50"/>
      <c r="I1044" s="162"/>
      <c r="J1044" s="50"/>
      <c r="N1044" s="50"/>
    </row>
    <row r="1045" spans="2:14" s="34" customFormat="1" ht="11.25" x14ac:dyDescent="0.2">
      <c r="B1045" s="52"/>
      <c r="C1045" s="37"/>
      <c r="E1045" s="50"/>
      <c r="F1045" s="50"/>
      <c r="G1045" s="50"/>
      <c r="H1045" s="50"/>
      <c r="I1045" s="162"/>
      <c r="J1045" s="50"/>
      <c r="N1045" s="50"/>
    </row>
    <row r="1046" spans="2:14" s="34" customFormat="1" ht="11.25" x14ac:dyDescent="0.2">
      <c r="B1046" s="52"/>
      <c r="C1046" s="37"/>
      <c r="E1046" s="50"/>
      <c r="F1046" s="50"/>
      <c r="G1046" s="50"/>
      <c r="H1046" s="50"/>
      <c r="I1046" s="162"/>
      <c r="J1046" s="50"/>
      <c r="N1046" s="50"/>
    </row>
    <row r="1047" spans="2:14" s="34" customFormat="1" ht="11.25" x14ac:dyDescent="0.2">
      <c r="B1047" s="52"/>
      <c r="C1047" s="37"/>
      <c r="E1047" s="50"/>
      <c r="F1047" s="50"/>
      <c r="G1047" s="50"/>
      <c r="H1047" s="50"/>
      <c r="I1047" s="162"/>
      <c r="J1047" s="50"/>
      <c r="N1047" s="50"/>
    </row>
    <row r="1048" spans="2:14" s="34" customFormat="1" ht="11.25" x14ac:dyDescent="0.2">
      <c r="B1048" s="52"/>
      <c r="C1048" s="37"/>
      <c r="E1048" s="50"/>
      <c r="F1048" s="50"/>
      <c r="G1048" s="50"/>
      <c r="H1048" s="50"/>
      <c r="I1048" s="162"/>
      <c r="J1048" s="50"/>
      <c r="N1048" s="50"/>
    </row>
    <row r="1049" spans="2:14" s="34" customFormat="1" ht="11.25" x14ac:dyDescent="0.2">
      <c r="B1049" s="52"/>
      <c r="C1049" s="37"/>
      <c r="E1049" s="50"/>
      <c r="F1049" s="50"/>
      <c r="G1049" s="50"/>
      <c r="H1049" s="50"/>
      <c r="I1049" s="162"/>
      <c r="J1049" s="50"/>
      <c r="N1049" s="50"/>
    </row>
    <row r="1050" spans="2:14" s="34" customFormat="1" ht="11.25" x14ac:dyDescent="0.2">
      <c r="B1050" s="52"/>
      <c r="C1050" s="37"/>
      <c r="E1050" s="50"/>
      <c r="F1050" s="50"/>
      <c r="G1050" s="50"/>
      <c r="H1050" s="50"/>
      <c r="I1050" s="162"/>
      <c r="J1050" s="50"/>
      <c r="N1050" s="50"/>
    </row>
    <row r="1051" spans="2:14" s="34" customFormat="1" ht="11.25" x14ac:dyDescent="0.2">
      <c r="B1051" s="52"/>
      <c r="C1051" s="37"/>
      <c r="E1051" s="50"/>
      <c r="F1051" s="50"/>
      <c r="G1051" s="50"/>
      <c r="H1051" s="50"/>
      <c r="I1051" s="162"/>
      <c r="J1051" s="50"/>
      <c r="N1051" s="50"/>
    </row>
    <row r="1052" spans="2:14" s="34" customFormat="1" ht="11.25" x14ac:dyDescent="0.2">
      <c r="B1052" s="52"/>
      <c r="C1052" s="37"/>
      <c r="E1052" s="50"/>
      <c r="F1052" s="50"/>
      <c r="G1052" s="50"/>
      <c r="H1052" s="50"/>
      <c r="I1052" s="162"/>
      <c r="J1052" s="50"/>
      <c r="N1052" s="50"/>
    </row>
    <row r="1053" spans="2:14" s="34" customFormat="1" ht="11.25" x14ac:dyDescent="0.2">
      <c r="B1053" s="52"/>
      <c r="C1053" s="37"/>
      <c r="E1053" s="50"/>
      <c r="F1053" s="50"/>
      <c r="G1053" s="50"/>
      <c r="H1053" s="50"/>
      <c r="I1053" s="162"/>
      <c r="J1053" s="50"/>
      <c r="N1053" s="50"/>
    </row>
    <row r="1054" spans="2:14" s="34" customFormat="1" ht="11.25" x14ac:dyDescent="0.2">
      <c r="B1054" s="52"/>
      <c r="C1054" s="37"/>
      <c r="E1054" s="50"/>
      <c r="F1054" s="50"/>
      <c r="G1054" s="50"/>
      <c r="H1054" s="50"/>
      <c r="I1054" s="162"/>
      <c r="J1054" s="50"/>
      <c r="N1054" s="50"/>
    </row>
    <row r="1055" spans="2:14" s="34" customFormat="1" ht="11.25" x14ac:dyDescent="0.2">
      <c r="B1055" s="52"/>
      <c r="C1055" s="37"/>
      <c r="E1055" s="50"/>
      <c r="F1055" s="50"/>
      <c r="G1055" s="50"/>
      <c r="H1055" s="50"/>
      <c r="I1055" s="162"/>
      <c r="J1055" s="50"/>
      <c r="N1055" s="50"/>
    </row>
    <row r="1056" spans="2:14" s="34" customFormat="1" ht="11.25" x14ac:dyDescent="0.2">
      <c r="B1056" s="52"/>
      <c r="C1056" s="37"/>
      <c r="E1056" s="50"/>
      <c r="F1056" s="50"/>
      <c r="G1056" s="50"/>
      <c r="H1056" s="50"/>
      <c r="I1056" s="162"/>
      <c r="J1056" s="50"/>
      <c r="N1056" s="50"/>
    </row>
    <row r="1057" spans="2:14" s="34" customFormat="1" ht="11.25" x14ac:dyDescent="0.2">
      <c r="B1057" s="52"/>
      <c r="C1057" s="37"/>
      <c r="E1057" s="50"/>
      <c r="F1057" s="50"/>
      <c r="G1057" s="50"/>
      <c r="H1057" s="50"/>
      <c r="I1057" s="162"/>
      <c r="J1057" s="50"/>
      <c r="N1057" s="50"/>
    </row>
    <row r="1058" spans="2:14" s="34" customFormat="1" ht="11.25" x14ac:dyDescent="0.2">
      <c r="B1058" s="52"/>
      <c r="C1058" s="37"/>
      <c r="E1058" s="50"/>
      <c r="F1058" s="50"/>
      <c r="G1058" s="50"/>
      <c r="H1058" s="50"/>
      <c r="I1058" s="162"/>
      <c r="J1058" s="50"/>
      <c r="N1058" s="50"/>
    </row>
    <row r="1059" spans="2:14" s="34" customFormat="1" ht="11.25" x14ac:dyDescent="0.2">
      <c r="B1059" s="52"/>
      <c r="C1059" s="37"/>
      <c r="E1059" s="50"/>
      <c r="F1059" s="50"/>
      <c r="G1059" s="50"/>
      <c r="H1059" s="50"/>
      <c r="I1059" s="162"/>
      <c r="J1059" s="50"/>
      <c r="N1059" s="50"/>
    </row>
    <row r="1060" spans="2:14" s="34" customFormat="1" ht="11.25" x14ac:dyDescent="0.2">
      <c r="B1060" s="52"/>
      <c r="C1060" s="37"/>
      <c r="E1060" s="50"/>
      <c r="F1060" s="50"/>
      <c r="G1060" s="50"/>
      <c r="H1060" s="50"/>
      <c r="I1060" s="162"/>
      <c r="J1060" s="50"/>
      <c r="N1060" s="50"/>
    </row>
    <row r="1061" spans="2:14" s="34" customFormat="1" ht="11.25" x14ac:dyDescent="0.2">
      <c r="B1061" s="52"/>
      <c r="C1061" s="37"/>
      <c r="E1061" s="50"/>
      <c r="F1061" s="50"/>
      <c r="G1061" s="50"/>
      <c r="H1061" s="50"/>
      <c r="I1061" s="162"/>
      <c r="J1061" s="50"/>
      <c r="N1061" s="50"/>
    </row>
    <row r="1062" spans="2:14" s="34" customFormat="1" ht="11.25" x14ac:dyDescent="0.2">
      <c r="B1062" s="52"/>
      <c r="C1062" s="37"/>
      <c r="E1062" s="50"/>
      <c r="F1062" s="50"/>
      <c r="G1062" s="50"/>
      <c r="H1062" s="50"/>
      <c r="I1062" s="162"/>
      <c r="J1062" s="50"/>
      <c r="N1062" s="50"/>
    </row>
    <row r="1063" spans="2:14" s="34" customFormat="1" ht="11.25" x14ac:dyDescent="0.2">
      <c r="B1063" s="52"/>
      <c r="C1063" s="37"/>
      <c r="E1063" s="50"/>
      <c r="F1063" s="50"/>
      <c r="G1063" s="50"/>
      <c r="H1063" s="50"/>
      <c r="I1063" s="162"/>
      <c r="J1063" s="50"/>
      <c r="N1063" s="50"/>
    </row>
    <row r="1064" spans="2:14" s="34" customFormat="1" ht="11.25" x14ac:dyDescent="0.2">
      <c r="B1064" s="52"/>
      <c r="C1064" s="37"/>
      <c r="E1064" s="50"/>
      <c r="F1064" s="50"/>
      <c r="G1064" s="50"/>
      <c r="H1064" s="50"/>
      <c r="I1064" s="162"/>
      <c r="J1064" s="50"/>
      <c r="N1064" s="50"/>
    </row>
    <row r="1065" spans="2:14" s="34" customFormat="1" ht="11.25" x14ac:dyDescent="0.2">
      <c r="B1065" s="52"/>
      <c r="C1065" s="37"/>
      <c r="E1065" s="50"/>
      <c r="F1065" s="50"/>
      <c r="G1065" s="50"/>
      <c r="H1065" s="50"/>
      <c r="I1065" s="162"/>
      <c r="J1065" s="50"/>
      <c r="N1065" s="50"/>
    </row>
    <row r="1066" spans="2:14" s="34" customFormat="1" ht="11.25" x14ac:dyDescent="0.2">
      <c r="B1066" s="52"/>
      <c r="C1066" s="37"/>
      <c r="E1066" s="50"/>
      <c r="F1066" s="50"/>
      <c r="G1066" s="50"/>
      <c r="H1066" s="50"/>
      <c r="I1066" s="162"/>
      <c r="J1066" s="50"/>
      <c r="N1066" s="50"/>
    </row>
    <row r="1067" spans="2:14" s="34" customFormat="1" ht="11.25" x14ac:dyDescent="0.2">
      <c r="B1067" s="52"/>
      <c r="C1067" s="37"/>
      <c r="E1067" s="50"/>
      <c r="F1067" s="50"/>
      <c r="G1067" s="50"/>
      <c r="H1067" s="50"/>
      <c r="I1067" s="162"/>
      <c r="J1067" s="50"/>
      <c r="N1067" s="50"/>
    </row>
    <row r="1068" spans="2:14" s="34" customFormat="1" ht="11.25" x14ac:dyDescent="0.2">
      <c r="B1068" s="52"/>
      <c r="C1068" s="37"/>
      <c r="E1068" s="50"/>
      <c r="F1068" s="50"/>
      <c r="G1068" s="50"/>
      <c r="H1068" s="50"/>
      <c r="I1068" s="162"/>
      <c r="J1068" s="50"/>
      <c r="N1068" s="50"/>
    </row>
    <row r="1069" spans="2:14" s="34" customFormat="1" ht="11.25" x14ac:dyDescent="0.2">
      <c r="B1069" s="52"/>
      <c r="C1069" s="37"/>
      <c r="E1069" s="50"/>
      <c r="F1069" s="50"/>
      <c r="G1069" s="50"/>
      <c r="H1069" s="50"/>
      <c r="I1069" s="162"/>
      <c r="J1069" s="50"/>
      <c r="N1069" s="50"/>
    </row>
    <row r="1070" spans="2:14" s="34" customFormat="1" ht="11.25" x14ac:dyDescent="0.2">
      <c r="B1070" s="52"/>
      <c r="C1070" s="37"/>
      <c r="E1070" s="50"/>
      <c r="F1070" s="50"/>
      <c r="G1070" s="50"/>
      <c r="H1070" s="50"/>
      <c r="I1070" s="162"/>
      <c r="J1070" s="50"/>
      <c r="N1070" s="50"/>
    </row>
    <row r="1071" spans="2:14" s="34" customFormat="1" ht="11.25" x14ac:dyDescent="0.2">
      <c r="B1071" s="52"/>
      <c r="C1071" s="37"/>
      <c r="E1071" s="50"/>
      <c r="F1071" s="50"/>
      <c r="G1071" s="50"/>
      <c r="H1071" s="50"/>
      <c r="I1071" s="162"/>
      <c r="J1071" s="50"/>
      <c r="N1071" s="50"/>
    </row>
    <row r="1072" spans="2:14" s="34" customFormat="1" ht="11.25" x14ac:dyDescent="0.2">
      <c r="B1072" s="52"/>
      <c r="C1072" s="37"/>
      <c r="E1072" s="50"/>
      <c r="F1072" s="50"/>
      <c r="G1072" s="50"/>
      <c r="H1072" s="50"/>
      <c r="I1072" s="162"/>
      <c r="J1072" s="50"/>
      <c r="N1072" s="50"/>
    </row>
    <row r="1073" spans="2:14" s="34" customFormat="1" ht="11.25" x14ac:dyDescent="0.2">
      <c r="B1073" s="52"/>
      <c r="C1073" s="37"/>
      <c r="E1073" s="50"/>
      <c r="F1073" s="50"/>
      <c r="G1073" s="50"/>
      <c r="H1073" s="50"/>
      <c r="I1073" s="162"/>
      <c r="J1073" s="50"/>
      <c r="N1073" s="50"/>
    </row>
    <row r="1074" spans="2:14" s="34" customFormat="1" ht="11.25" x14ac:dyDescent="0.2">
      <c r="B1074" s="52"/>
      <c r="C1074" s="37"/>
      <c r="E1074" s="50"/>
      <c r="F1074" s="50"/>
      <c r="G1074" s="50"/>
      <c r="H1074" s="50"/>
      <c r="I1074" s="162"/>
      <c r="J1074" s="50"/>
      <c r="N1074" s="50"/>
    </row>
    <row r="1075" spans="2:14" s="34" customFormat="1" ht="11.25" x14ac:dyDescent="0.2">
      <c r="B1075" s="52"/>
      <c r="C1075" s="37"/>
      <c r="E1075" s="50"/>
      <c r="F1075" s="50"/>
      <c r="G1075" s="50"/>
      <c r="H1075" s="50"/>
      <c r="I1075" s="162"/>
      <c r="J1075" s="50"/>
      <c r="N1075" s="50"/>
    </row>
    <row r="1076" spans="2:14" s="34" customFormat="1" ht="11.25" x14ac:dyDescent="0.2">
      <c r="B1076" s="52"/>
      <c r="C1076" s="37"/>
      <c r="E1076" s="50"/>
      <c r="F1076" s="50"/>
      <c r="G1076" s="50"/>
      <c r="H1076" s="50"/>
      <c r="I1076" s="162"/>
      <c r="J1076" s="50"/>
      <c r="N1076" s="50"/>
    </row>
    <row r="1077" spans="2:14" s="34" customFormat="1" ht="11.25" x14ac:dyDescent="0.2">
      <c r="B1077" s="52"/>
      <c r="C1077" s="37"/>
      <c r="E1077" s="50"/>
      <c r="F1077" s="50"/>
      <c r="G1077" s="50"/>
      <c r="H1077" s="50"/>
      <c r="I1077" s="162"/>
      <c r="J1077" s="50"/>
      <c r="N1077" s="50"/>
    </row>
    <row r="1078" spans="2:14" s="34" customFormat="1" ht="11.25" x14ac:dyDescent="0.2">
      <c r="B1078" s="52"/>
      <c r="C1078" s="37"/>
      <c r="E1078" s="50"/>
      <c r="F1078" s="50"/>
      <c r="G1078" s="50"/>
      <c r="H1078" s="50"/>
      <c r="I1078" s="162"/>
      <c r="J1078" s="50"/>
      <c r="N1078" s="50"/>
    </row>
    <row r="1079" spans="2:14" s="34" customFormat="1" ht="11.25" x14ac:dyDescent="0.2">
      <c r="B1079" s="52"/>
      <c r="C1079" s="37"/>
      <c r="E1079" s="50"/>
      <c r="F1079" s="50"/>
      <c r="G1079" s="50"/>
      <c r="H1079" s="50"/>
      <c r="I1079" s="162"/>
      <c r="J1079" s="50"/>
      <c r="N1079" s="50"/>
    </row>
    <row r="1080" spans="2:14" s="34" customFormat="1" ht="11.25" x14ac:dyDescent="0.2">
      <c r="B1080" s="52"/>
      <c r="C1080" s="37"/>
      <c r="E1080" s="50"/>
      <c r="F1080" s="50"/>
      <c r="G1080" s="50"/>
      <c r="H1080" s="50"/>
      <c r="I1080" s="162"/>
      <c r="J1080" s="50"/>
      <c r="N1080" s="50"/>
    </row>
    <row r="1081" spans="2:14" s="34" customFormat="1" ht="11.25" x14ac:dyDescent="0.2">
      <c r="B1081" s="52"/>
      <c r="C1081" s="37"/>
      <c r="E1081" s="50"/>
      <c r="F1081" s="50"/>
      <c r="G1081" s="50"/>
      <c r="H1081" s="50"/>
      <c r="I1081" s="162"/>
      <c r="J1081" s="50"/>
      <c r="N1081" s="50"/>
    </row>
    <row r="1082" spans="2:14" s="34" customFormat="1" ht="11.25" x14ac:dyDescent="0.2">
      <c r="B1082" s="52"/>
      <c r="C1082" s="37"/>
      <c r="E1082" s="50"/>
      <c r="F1082" s="50"/>
      <c r="G1082" s="50"/>
      <c r="H1082" s="50"/>
      <c r="I1082" s="162"/>
      <c r="J1082" s="50"/>
      <c r="N1082" s="50"/>
    </row>
    <row r="1083" spans="2:14" s="34" customFormat="1" ht="11.25" x14ac:dyDescent="0.2">
      <c r="B1083" s="52"/>
      <c r="C1083" s="37"/>
      <c r="E1083" s="50"/>
      <c r="F1083" s="50"/>
      <c r="G1083" s="50"/>
      <c r="H1083" s="50"/>
      <c r="I1083" s="162"/>
      <c r="J1083" s="50"/>
      <c r="N1083" s="50"/>
    </row>
    <row r="1084" spans="2:14" s="34" customFormat="1" ht="11.25" x14ac:dyDescent="0.2">
      <c r="B1084" s="52"/>
      <c r="C1084" s="37"/>
      <c r="E1084" s="50"/>
      <c r="F1084" s="50"/>
      <c r="G1084" s="50"/>
      <c r="H1084" s="50"/>
      <c r="I1084" s="162"/>
      <c r="J1084" s="50"/>
      <c r="N1084" s="50"/>
    </row>
    <row r="1085" spans="2:14" s="34" customFormat="1" ht="11.25" x14ac:dyDescent="0.2">
      <c r="B1085" s="52"/>
      <c r="C1085" s="37"/>
      <c r="E1085" s="50"/>
      <c r="F1085" s="50"/>
      <c r="G1085" s="50"/>
      <c r="H1085" s="50"/>
      <c r="I1085" s="162"/>
      <c r="J1085" s="50"/>
      <c r="N1085" s="50"/>
    </row>
    <row r="1086" spans="2:14" s="34" customFormat="1" ht="11.25" x14ac:dyDescent="0.2">
      <c r="B1086" s="52"/>
      <c r="C1086" s="37"/>
      <c r="E1086" s="50"/>
      <c r="F1086" s="50"/>
      <c r="G1086" s="50"/>
      <c r="H1086" s="50"/>
      <c r="I1086" s="162"/>
      <c r="J1086" s="50"/>
      <c r="N1086" s="50"/>
    </row>
    <row r="1087" spans="2:14" s="34" customFormat="1" ht="11.25" x14ac:dyDescent="0.2">
      <c r="B1087" s="52"/>
      <c r="C1087" s="37"/>
      <c r="E1087" s="50"/>
      <c r="F1087" s="50"/>
      <c r="G1087" s="50"/>
      <c r="H1087" s="50"/>
      <c r="I1087" s="162"/>
      <c r="J1087" s="50"/>
      <c r="N1087" s="50"/>
    </row>
    <row r="1088" spans="2:14" s="34" customFormat="1" ht="11.25" x14ac:dyDescent="0.2">
      <c r="B1088" s="52"/>
      <c r="C1088" s="37"/>
      <c r="E1088" s="50"/>
      <c r="F1088" s="50"/>
      <c r="G1088" s="50"/>
      <c r="H1088" s="50"/>
      <c r="I1088" s="162"/>
      <c r="J1088" s="50"/>
      <c r="N1088" s="50"/>
    </row>
    <row r="1089" spans="2:14" s="34" customFormat="1" ht="11.25" x14ac:dyDescent="0.2">
      <c r="B1089" s="52"/>
      <c r="C1089" s="37"/>
      <c r="E1089" s="50"/>
      <c r="F1089" s="50"/>
      <c r="G1089" s="50"/>
      <c r="H1089" s="50"/>
      <c r="I1089" s="162"/>
      <c r="J1089" s="50"/>
      <c r="N1089" s="50"/>
    </row>
    <row r="1090" spans="2:14" s="34" customFormat="1" ht="11.25" x14ac:dyDescent="0.2">
      <c r="B1090" s="52"/>
      <c r="C1090" s="37"/>
      <c r="E1090" s="50"/>
      <c r="F1090" s="50"/>
      <c r="G1090" s="50"/>
      <c r="H1090" s="50"/>
      <c r="I1090" s="162"/>
      <c r="J1090" s="50"/>
      <c r="N1090" s="50"/>
    </row>
    <row r="1091" spans="2:14" s="34" customFormat="1" ht="11.25" x14ac:dyDescent="0.2">
      <c r="B1091" s="52"/>
      <c r="C1091" s="37"/>
      <c r="E1091" s="50"/>
      <c r="F1091" s="50"/>
      <c r="G1091" s="50"/>
      <c r="H1091" s="50"/>
      <c r="I1091" s="162"/>
      <c r="J1091" s="50"/>
      <c r="N1091" s="50"/>
    </row>
    <row r="1092" spans="2:14" s="34" customFormat="1" ht="11.25" x14ac:dyDescent="0.2">
      <c r="B1092" s="52"/>
      <c r="C1092" s="37"/>
      <c r="E1092" s="50"/>
      <c r="F1092" s="50"/>
      <c r="G1092" s="50"/>
      <c r="H1092" s="50"/>
      <c r="I1092" s="162"/>
      <c r="J1092" s="50"/>
      <c r="N1092" s="50"/>
    </row>
    <row r="1093" spans="2:14" s="34" customFormat="1" ht="11.25" x14ac:dyDescent="0.2">
      <c r="B1093" s="52"/>
      <c r="C1093" s="37"/>
      <c r="E1093" s="50"/>
      <c r="F1093" s="50"/>
      <c r="G1093" s="50"/>
      <c r="H1093" s="50"/>
      <c r="I1093" s="162"/>
      <c r="J1093" s="50"/>
      <c r="N1093" s="50"/>
    </row>
    <row r="1094" spans="2:14" s="34" customFormat="1" ht="11.25" x14ac:dyDescent="0.2">
      <c r="B1094" s="52"/>
      <c r="C1094" s="37"/>
      <c r="E1094" s="50"/>
      <c r="F1094" s="50"/>
      <c r="G1094" s="50"/>
      <c r="H1094" s="50"/>
      <c r="I1094" s="162"/>
      <c r="J1094" s="50"/>
      <c r="N1094" s="50"/>
    </row>
    <row r="1095" spans="2:14" s="34" customFormat="1" ht="11.25" x14ac:dyDescent="0.2">
      <c r="B1095" s="52"/>
      <c r="C1095" s="37"/>
      <c r="E1095" s="50"/>
      <c r="F1095" s="50"/>
      <c r="G1095" s="50"/>
      <c r="H1095" s="50"/>
      <c r="I1095" s="162"/>
      <c r="J1095" s="50"/>
      <c r="N1095" s="50"/>
    </row>
    <row r="1096" spans="2:14" s="34" customFormat="1" ht="11.25" x14ac:dyDescent="0.2">
      <c r="B1096" s="52"/>
      <c r="C1096" s="37"/>
      <c r="E1096" s="50"/>
      <c r="F1096" s="50"/>
      <c r="G1096" s="50"/>
      <c r="H1096" s="50"/>
      <c r="I1096" s="162"/>
      <c r="J1096" s="50"/>
      <c r="N1096" s="50"/>
    </row>
    <row r="1097" spans="2:14" s="34" customFormat="1" ht="11.25" x14ac:dyDescent="0.2">
      <c r="B1097" s="52"/>
      <c r="C1097" s="37"/>
      <c r="E1097" s="50"/>
      <c r="F1097" s="50"/>
      <c r="G1097" s="50"/>
      <c r="H1097" s="50"/>
      <c r="I1097" s="162"/>
      <c r="J1097" s="50"/>
      <c r="N1097" s="50"/>
    </row>
    <row r="1098" spans="2:14" s="34" customFormat="1" ht="11.25" x14ac:dyDescent="0.2">
      <c r="B1098" s="52"/>
      <c r="C1098" s="37"/>
      <c r="E1098" s="50"/>
      <c r="F1098" s="50"/>
      <c r="G1098" s="50"/>
      <c r="H1098" s="50"/>
      <c r="I1098" s="162"/>
      <c r="J1098" s="50"/>
      <c r="N1098" s="50"/>
    </row>
    <row r="1099" spans="2:14" s="34" customFormat="1" ht="11.25" x14ac:dyDescent="0.2">
      <c r="B1099" s="52"/>
      <c r="C1099" s="37"/>
      <c r="E1099" s="50"/>
      <c r="F1099" s="50"/>
      <c r="G1099" s="50"/>
      <c r="H1099" s="50"/>
      <c r="I1099" s="162"/>
      <c r="J1099" s="50"/>
      <c r="N1099" s="50"/>
    </row>
    <row r="1100" spans="2:14" s="34" customFormat="1" ht="11.25" x14ac:dyDescent="0.2">
      <c r="B1100" s="52"/>
      <c r="C1100" s="37"/>
      <c r="E1100" s="50"/>
      <c r="F1100" s="50"/>
      <c r="G1100" s="50"/>
      <c r="H1100" s="50"/>
      <c r="I1100" s="162"/>
      <c r="J1100" s="50"/>
      <c r="N1100" s="50"/>
    </row>
    <row r="1101" spans="2:14" s="34" customFormat="1" ht="11.25" x14ac:dyDescent="0.2">
      <c r="B1101" s="52"/>
      <c r="C1101" s="37"/>
      <c r="E1101" s="50"/>
      <c r="F1101" s="50"/>
      <c r="G1101" s="50"/>
      <c r="H1101" s="50"/>
      <c r="I1101" s="162"/>
      <c r="J1101" s="50"/>
      <c r="N1101" s="50"/>
    </row>
    <row r="1102" spans="2:14" s="34" customFormat="1" ht="11.25" x14ac:dyDescent="0.2">
      <c r="B1102" s="52"/>
      <c r="C1102" s="37"/>
      <c r="E1102" s="50"/>
      <c r="F1102" s="50"/>
      <c r="G1102" s="50"/>
      <c r="H1102" s="50"/>
      <c r="I1102" s="162"/>
      <c r="J1102" s="50"/>
      <c r="N1102" s="50"/>
    </row>
    <row r="1103" spans="2:14" s="34" customFormat="1" ht="11.25" x14ac:dyDescent="0.2">
      <c r="B1103" s="52"/>
      <c r="C1103" s="37"/>
      <c r="E1103" s="50"/>
      <c r="F1103" s="50"/>
      <c r="G1103" s="50"/>
      <c r="H1103" s="50"/>
      <c r="I1103" s="162"/>
      <c r="J1103" s="50"/>
      <c r="N1103" s="50"/>
    </row>
    <row r="1104" spans="2:14" s="34" customFormat="1" ht="11.25" x14ac:dyDescent="0.2">
      <c r="B1104" s="52"/>
      <c r="C1104" s="37"/>
      <c r="E1104" s="50"/>
      <c r="F1104" s="50"/>
      <c r="G1104" s="50"/>
      <c r="H1104" s="50"/>
      <c r="I1104" s="162"/>
      <c r="J1104" s="50"/>
      <c r="N1104" s="50"/>
    </row>
    <row r="1105" spans="2:14" s="34" customFormat="1" ht="11.25" x14ac:dyDescent="0.2">
      <c r="B1105" s="52"/>
      <c r="C1105" s="37"/>
      <c r="E1105" s="50"/>
      <c r="F1105" s="50"/>
      <c r="G1105" s="50"/>
      <c r="H1105" s="50"/>
      <c r="I1105" s="162"/>
      <c r="J1105" s="50"/>
      <c r="N1105" s="50"/>
    </row>
    <row r="1106" spans="2:14" s="34" customFormat="1" ht="11.25" x14ac:dyDescent="0.2">
      <c r="B1106" s="52"/>
      <c r="C1106" s="37"/>
      <c r="E1106" s="50"/>
      <c r="F1106" s="50"/>
      <c r="G1106" s="50"/>
      <c r="H1106" s="50"/>
      <c r="I1106" s="162"/>
      <c r="J1106" s="50"/>
      <c r="N1106" s="50"/>
    </row>
    <row r="1107" spans="2:14" s="34" customFormat="1" ht="11.25" x14ac:dyDescent="0.2">
      <c r="B1107" s="52"/>
      <c r="C1107" s="37"/>
      <c r="E1107" s="50"/>
      <c r="F1107" s="50"/>
      <c r="G1107" s="50"/>
      <c r="H1107" s="50"/>
      <c r="I1107" s="162"/>
      <c r="J1107" s="50"/>
      <c r="N1107" s="50"/>
    </row>
    <row r="1108" spans="2:14" s="34" customFormat="1" ht="11.25" x14ac:dyDescent="0.2">
      <c r="B1108" s="52"/>
      <c r="C1108" s="37"/>
      <c r="E1108" s="50"/>
      <c r="F1108" s="50"/>
      <c r="G1108" s="50"/>
      <c r="H1108" s="50"/>
      <c r="I1108" s="162"/>
      <c r="J1108" s="50"/>
      <c r="N1108" s="50"/>
    </row>
    <row r="1109" spans="2:14" s="34" customFormat="1" ht="11.25" x14ac:dyDescent="0.2">
      <c r="B1109" s="52"/>
      <c r="C1109" s="37"/>
      <c r="E1109" s="50"/>
      <c r="F1109" s="50"/>
      <c r="G1109" s="50"/>
      <c r="H1109" s="50"/>
      <c r="I1109" s="162"/>
      <c r="J1109" s="50"/>
      <c r="N1109" s="50"/>
    </row>
    <row r="1110" spans="2:14" s="34" customFormat="1" ht="11.25" x14ac:dyDescent="0.2">
      <c r="B1110" s="52"/>
      <c r="C1110" s="37"/>
      <c r="E1110" s="50"/>
      <c r="F1110" s="50"/>
      <c r="G1110" s="50"/>
      <c r="H1110" s="50"/>
      <c r="I1110" s="162"/>
      <c r="J1110" s="50"/>
      <c r="N1110" s="50"/>
    </row>
    <row r="1111" spans="2:14" s="34" customFormat="1" ht="11.25" x14ac:dyDescent="0.2">
      <c r="B1111" s="52"/>
      <c r="C1111" s="37"/>
      <c r="E1111" s="50"/>
      <c r="F1111" s="50"/>
      <c r="G1111" s="50"/>
      <c r="H1111" s="50"/>
      <c r="I1111" s="162"/>
      <c r="J1111" s="50"/>
      <c r="N1111" s="50"/>
    </row>
    <row r="1112" spans="2:14" s="34" customFormat="1" ht="11.25" x14ac:dyDescent="0.2">
      <c r="B1112" s="52"/>
      <c r="C1112" s="37"/>
      <c r="E1112" s="50"/>
      <c r="F1112" s="50"/>
      <c r="G1112" s="50"/>
      <c r="H1112" s="50"/>
      <c r="I1112" s="162"/>
      <c r="J1112" s="50"/>
      <c r="N1112" s="50"/>
    </row>
    <row r="1113" spans="2:14" s="34" customFormat="1" ht="11.25" x14ac:dyDescent="0.2">
      <c r="B1113" s="52"/>
      <c r="C1113" s="37"/>
      <c r="E1113" s="50"/>
      <c r="F1113" s="50"/>
      <c r="G1113" s="50"/>
      <c r="H1113" s="50"/>
      <c r="I1113" s="162"/>
      <c r="J1113" s="50"/>
      <c r="N1113" s="50"/>
    </row>
    <row r="1114" spans="2:14" s="34" customFormat="1" ht="11.25" x14ac:dyDescent="0.2">
      <c r="B1114" s="52"/>
      <c r="C1114" s="37"/>
      <c r="E1114" s="50"/>
      <c r="F1114" s="50"/>
      <c r="G1114" s="50"/>
      <c r="H1114" s="50"/>
      <c r="I1114" s="162"/>
      <c r="J1114" s="50"/>
      <c r="N1114" s="50"/>
    </row>
    <row r="1115" spans="2:14" s="34" customFormat="1" ht="11.25" x14ac:dyDescent="0.2">
      <c r="B1115" s="52"/>
      <c r="C1115" s="37"/>
      <c r="E1115" s="50"/>
      <c r="F1115" s="50"/>
      <c r="G1115" s="50"/>
      <c r="H1115" s="50"/>
      <c r="I1115" s="162"/>
      <c r="J1115" s="50"/>
      <c r="N1115" s="50"/>
    </row>
    <row r="1116" spans="2:14" s="34" customFormat="1" ht="11.25" x14ac:dyDescent="0.2">
      <c r="B1116" s="52"/>
      <c r="C1116" s="37"/>
      <c r="E1116" s="50"/>
      <c r="F1116" s="50"/>
      <c r="G1116" s="50"/>
      <c r="H1116" s="50"/>
      <c r="I1116" s="162"/>
      <c r="J1116" s="50"/>
      <c r="N1116" s="50"/>
    </row>
    <row r="1117" spans="2:14" s="34" customFormat="1" ht="11.25" x14ac:dyDescent="0.2">
      <c r="B1117" s="52"/>
      <c r="C1117" s="37"/>
      <c r="E1117" s="50"/>
      <c r="F1117" s="50"/>
      <c r="G1117" s="50"/>
      <c r="H1117" s="50"/>
      <c r="I1117" s="162"/>
      <c r="J1117" s="50"/>
      <c r="N1117" s="50"/>
    </row>
    <row r="1118" spans="2:14" s="34" customFormat="1" ht="11.25" x14ac:dyDescent="0.2">
      <c r="B1118" s="52"/>
      <c r="C1118" s="37"/>
      <c r="E1118" s="50"/>
      <c r="F1118" s="50"/>
      <c r="G1118" s="50"/>
      <c r="H1118" s="50"/>
      <c r="I1118" s="162"/>
      <c r="J1118" s="50"/>
      <c r="N1118" s="50"/>
    </row>
    <row r="1119" spans="2:14" s="34" customFormat="1" ht="11.25" x14ac:dyDescent="0.2">
      <c r="B1119" s="52"/>
      <c r="C1119" s="37"/>
      <c r="E1119" s="50"/>
      <c r="F1119" s="50"/>
      <c r="G1119" s="50"/>
      <c r="H1119" s="50"/>
      <c r="I1119" s="162"/>
      <c r="J1119" s="50"/>
      <c r="N1119" s="50"/>
    </row>
    <row r="1120" spans="2:14" s="34" customFormat="1" ht="11.25" x14ac:dyDescent="0.2">
      <c r="B1120" s="52"/>
      <c r="C1120" s="37"/>
      <c r="E1120" s="50"/>
      <c r="F1120" s="50"/>
      <c r="G1120" s="50"/>
      <c r="H1120" s="50"/>
      <c r="I1120" s="162"/>
      <c r="J1120" s="50"/>
      <c r="N1120" s="50"/>
    </row>
    <row r="1121" spans="2:14" s="34" customFormat="1" ht="11.25" x14ac:dyDescent="0.2">
      <c r="B1121" s="52"/>
      <c r="C1121" s="37"/>
      <c r="E1121" s="50"/>
      <c r="F1121" s="50"/>
      <c r="G1121" s="50"/>
      <c r="H1121" s="50"/>
      <c r="I1121" s="162"/>
      <c r="J1121" s="50"/>
      <c r="N1121" s="50"/>
    </row>
    <row r="1122" spans="2:14" s="34" customFormat="1" ht="11.25" x14ac:dyDescent="0.2">
      <c r="B1122" s="52"/>
      <c r="C1122" s="37"/>
      <c r="E1122" s="50"/>
      <c r="F1122" s="50"/>
      <c r="G1122" s="50"/>
      <c r="H1122" s="50"/>
      <c r="I1122" s="162"/>
      <c r="J1122" s="50"/>
      <c r="N1122" s="50"/>
    </row>
    <row r="1123" spans="2:14" s="34" customFormat="1" ht="11.25" x14ac:dyDescent="0.2">
      <c r="B1123" s="52"/>
      <c r="C1123" s="37"/>
      <c r="E1123" s="50"/>
      <c r="F1123" s="50"/>
      <c r="G1123" s="50"/>
      <c r="H1123" s="50"/>
      <c r="I1123" s="162"/>
      <c r="J1123" s="50"/>
      <c r="N1123" s="50"/>
    </row>
    <row r="1124" spans="2:14" s="34" customFormat="1" ht="11.25" x14ac:dyDescent="0.2">
      <c r="B1124" s="52"/>
      <c r="C1124" s="37"/>
      <c r="E1124" s="50"/>
      <c r="F1124" s="50"/>
      <c r="G1124" s="50"/>
      <c r="H1124" s="50"/>
      <c r="I1124" s="162"/>
      <c r="J1124" s="50"/>
      <c r="N1124" s="50"/>
    </row>
    <row r="1125" spans="2:14" s="34" customFormat="1" ht="11.25" x14ac:dyDescent="0.2">
      <c r="B1125" s="52"/>
      <c r="C1125" s="37"/>
      <c r="E1125" s="50"/>
      <c r="F1125" s="50"/>
      <c r="G1125" s="50"/>
      <c r="H1125" s="50"/>
      <c r="I1125" s="162"/>
      <c r="J1125" s="50"/>
      <c r="N1125" s="50"/>
    </row>
    <row r="1126" spans="2:14" s="34" customFormat="1" ht="11.25" x14ac:dyDescent="0.2">
      <c r="B1126" s="52"/>
      <c r="C1126" s="37"/>
      <c r="E1126" s="50"/>
      <c r="F1126" s="50"/>
      <c r="G1126" s="50"/>
      <c r="H1126" s="50"/>
      <c r="I1126" s="162"/>
      <c r="J1126" s="50"/>
      <c r="N1126" s="50"/>
    </row>
    <row r="1127" spans="2:14" s="34" customFormat="1" ht="11.25" x14ac:dyDescent="0.2">
      <c r="B1127" s="52"/>
      <c r="C1127" s="37"/>
      <c r="E1127" s="50"/>
      <c r="F1127" s="50"/>
      <c r="G1127" s="50"/>
      <c r="H1127" s="50"/>
      <c r="I1127" s="162"/>
      <c r="J1127" s="50"/>
      <c r="N1127" s="50"/>
    </row>
    <row r="1128" spans="2:14" s="34" customFormat="1" ht="11.25" x14ac:dyDescent="0.2">
      <c r="B1128" s="52"/>
      <c r="C1128" s="37"/>
      <c r="E1128" s="50"/>
      <c r="F1128" s="50"/>
      <c r="G1128" s="50"/>
      <c r="H1128" s="50"/>
      <c r="I1128" s="162"/>
      <c r="J1128" s="50"/>
      <c r="N1128" s="50"/>
    </row>
    <row r="1129" spans="2:14" s="34" customFormat="1" ht="11.25" x14ac:dyDescent="0.2">
      <c r="B1129" s="52"/>
      <c r="C1129" s="37"/>
      <c r="E1129" s="50"/>
      <c r="F1129" s="50"/>
      <c r="G1129" s="50"/>
      <c r="H1129" s="50"/>
      <c r="I1129" s="162"/>
      <c r="J1129" s="50"/>
      <c r="N1129" s="50"/>
    </row>
    <row r="1130" spans="2:14" s="34" customFormat="1" ht="11.25" x14ac:dyDescent="0.2">
      <c r="B1130" s="52"/>
      <c r="C1130" s="37"/>
      <c r="E1130" s="50"/>
      <c r="F1130" s="50"/>
      <c r="G1130" s="50"/>
      <c r="H1130" s="50"/>
      <c r="I1130" s="162"/>
      <c r="J1130" s="50"/>
      <c r="N1130" s="50"/>
    </row>
    <row r="1131" spans="2:14" s="34" customFormat="1" ht="11.25" x14ac:dyDescent="0.2">
      <c r="B1131" s="52"/>
      <c r="C1131" s="37"/>
      <c r="E1131" s="50"/>
      <c r="F1131" s="50"/>
      <c r="G1131" s="50"/>
      <c r="H1131" s="50"/>
      <c r="I1131" s="162"/>
      <c r="J1131" s="50"/>
      <c r="N1131" s="50"/>
    </row>
    <row r="1132" spans="2:14" s="34" customFormat="1" ht="11.25" x14ac:dyDescent="0.2">
      <c r="B1132" s="52"/>
      <c r="C1132" s="37"/>
      <c r="E1132" s="50"/>
      <c r="F1132" s="50"/>
      <c r="G1132" s="50"/>
      <c r="H1132" s="50"/>
      <c r="I1132" s="162"/>
      <c r="J1132" s="50"/>
      <c r="N1132" s="50"/>
    </row>
    <row r="1133" spans="2:14" s="34" customFormat="1" ht="11.25" x14ac:dyDescent="0.2">
      <c r="B1133" s="52"/>
      <c r="C1133" s="37"/>
      <c r="E1133" s="50"/>
      <c r="F1133" s="50"/>
      <c r="G1133" s="50"/>
      <c r="H1133" s="50"/>
      <c r="I1133" s="162"/>
      <c r="J1133" s="50"/>
      <c r="N1133" s="50"/>
    </row>
    <row r="1134" spans="2:14" s="34" customFormat="1" ht="11.25" x14ac:dyDescent="0.2">
      <c r="B1134" s="52"/>
      <c r="C1134" s="37"/>
      <c r="E1134" s="50"/>
      <c r="F1134" s="50"/>
      <c r="G1134" s="50"/>
      <c r="H1134" s="50"/>
      <c r="I1134" s="162"/>
      <c r="J1134" s="50"/>
      <c r="N1134" s="50"/>
    </row>
    <row r="1135" spans="2:14" s="34" customFormat="1" ht="11.25" x14ac:dyDescent="0.2">
      <c r="B1135" s="52"/>
      <c r="C1135" s="37"/>
      <c r="E1135" s="50"/>
      <c r="F1135" s="50"/>
      <c r="G1135" s="50"/>
      <c r="H1135" s="50"/>
      <c r="I1135" s="162"/>
      <c r="J1135" s="50"/>
      <c r="N1135" s="50"/>
    </row>
    <row r="1136" spans="2:14" s="34" customFormat="1" ht="11.25" x14ac:dyDescent="0.2">
      <c r="B1136" s="52"/>
      <c r="C1136" s="37"/>
      <c r="E1136" s="50"/>
      <c r="F1136" s="50"/>
      <c r="G1136" s="50"/>
      <c r="H1136" s="50"/>
      <c r="I1136" s="162"/>
      <c r="J1136" s="50"/>
      <c r="N1136" s="50"/>
    </row>
    <row r="1137" spans="2:14" s="34" customFormat="1" ht="11.25" x14ac:dyDescent="0.2">
      <c r="B1137" s="52"/>
      <c r="C1137" s="37"/>
      <c r="E1137" s="50"/>
      <c r="F1137" s="50"/>
      <c r="G1137" s="50"/>
      <c r="H1137" s="50"/>
      <c r="I1137" s="162"/>
      <c r="J1137" s="50"/>
      <c r="N1137" s="50"/>
    </row>
    <row r="1138" spans="2:14" s="34" customFormat="1" ht="11.25" x14ac:dyDescent="0.2">
      <c r="B1138" s="52"/>
      <c r="C1138" s="37"/>
      <c r="E1138" s="50"/>
      <c r="F1138" s="50"/>
      <c r="G1138" s="50"/>
      <c r="H1138" s="50"/>
      <c r="I1138" s="162"/>
      <c r="J1138" s="50"/>
      <c r="N1138" s="50"/>
    </row>
    <row r="1139" spans="2:14" s="34" customFormat="1" ht="11.25" x14ac:dyDescent="0.2">
      <c r="B1139" s="52"/>
      <c r="C1139" s="37"/>
      <c r="E1139" s="50"/>
      <c r="F1139" s="50"/>
      <c r="G1139" s="50"/>
      <c r="H1139" s="50"/>
      <c r="I1139" s="162"/>
      <c r="J1139" s="50"/>
      <c r="N1139" s="50"/>
    </row>
    <row r="1140" spans="2:14" s="34" customFormat="1" ht="11.25" x14ac:dyDescent="0.2">
      <c r="B1140" s="52"/>
      <c r="C1140" s="37"/>
      <c r="E1140" s="50"/>
      <c r="F1140" s="50"/>
      <c r="G1140" s="50"/>
      <c r="H1140" s="50"/>
      <c r="I1140" s="162"/>
      <c r="J1140" s="50"/>
      <c r="N1140" s="50"/>
    </row>
    <row r="1141" spans="2:14" s="34" customFormat="1" ht="11.25" x14ac:dyDescent="0.2">
      <c r="B1141" s="52"/>
      <c r="C1141" s="37"/>
      <c r="E1141" s="50"/>
      <c r="F1141" s="50"/>
      <c r="G1141" s="50"/>
      <c r="H1141" s="50"/>
      <c r="I1141" s="162"/>
      <c r="J1141" s="50"/>
      <c r="N1141" s="50"/>
    </row>
    <row r="1142" spans="2:14" s="34" customFormat="1" ht="11.25" x14ac:dyDescent="0.2">
      <c r="B1142" s="52"/>
      <c r="C1142" s="37"/>
      <c r="E1142" s="50"/>
      <c r="F1142" s="50"/>
      <c r="G1142" s="50"/>
      <c r="H1142" s="50"/>
      <c r="I1142" s="162"/>
      <c r="J1142" s="50"/>
      <c r="N1142" s="50"/>
    </row>
    <row r="1143" spans="2:14" s="34" customFormat="1" ht="11.25" x14ac:dyDescent="0.2">
      <c r="B1143" s="52"/>
      <c r="C1143" s="37"/>
      <c r="E1143" s="50"/>
      <c r="F1143" s="50"/>
      <c r="G1143" s="50"/>
      <c r="H1143" s="50"/>
      <c r="I1143" s="162"/>
      <c r="J1143" s="50"/>
      <c r="N1143" s="50"/>
    </row>
    <row r="1144" spans="2:14" s="34" customFormat="1" ht="11.25" x14ac:dyDescent="0.2">
      <c r="B1144" s="52"/>
      <c r="C1144" s="37"/>
      <c r="E1144" s="50"/>
      <c r="F1144" s="50"/>
      <c r="G1144" s="50"/>
      <c r="H1144" s="50"/>
      <c r="I1144" s="162"/>
      <c r="J1144" s="50"/>
      <c r="N1144" s="50"/>
    </row>
    <row r="1145" spans="2:14" s="34" customFormat="1" ht="11.25" x14ac:dyDescent="0.2">
      <c r="B1145" s="52"/>
      <c r="C1145" s="37"/>
      <c r="E1145" s="50"/>
      <c r="F1145" s="50"/>
      <c r="G1145" s="50"/>
      <c r="H1145" s="50"/>
      <c r="I1145" s="162"/>
      <c r="J1145" s="50"/>
      <c r="N1145" s="50"/>
    </row>
    <row r="1146" spans="2:14" s="34" customFormat="1" ht="11.25" x14ac:dyDescent="0.2">
      <c r="B1146" s="52"/>
      <c r="C1146" s="37"/>
      <c r="E1146" s="50"/>
      <c r="F1146" s="50"/>
      <c r="G1146" s="50"/>
      <c r="H1146" s="50"/>
      <c r="I1146" s="162"/>
      <c r="J1146" s="50"/>
      <c r="N1146" s="50"/>
    </row>
    <row r="1147" spans="2:14" s="34" customFormat="1" ht="11.25" x14ac:dyDescent="0.2">
      <c r="B1147" s="52"/>
      <c r="C1147" s="37"/>
      <c r="E1147" s="50"/>
      <c r="F1147" s="50"/>
      <c r="G1147" s="50"/>
      <c r="H1147" s="50"/>
      <c r="I1147" s="162"/>
      <c r="J1147" s="50"/>
      <c r="N1147" s="50"/>
    </row>
    <row r="1148" spans="2:14" s="34" customFormat="1" ht="11.25" x14ac:dyDescent="0.2">
      <c r="B1148" s="52"/>
      <c r="C1148" s="37"/>
      <c r="E1148" s="50"/>
      <c r="F1148" s="50"/>
      <c r="G1148" s="50"/>
      <c r="H1148" s="50"/>
      <c r="I1148" s="162"/>
      <c r="J1148" s="50"/>
      <c r="N1148" s="50"/>
    </row>
    <row r="1149" spans="2:14" s="34" customFormat="1" ht="11.25" x14ac:dyDescent="0.2">
      <c r="B1149" s="52"/>
      <c r="C1149" s="37"/>
      <c r="E1149" s="50"/>
      <c r="F1149" s="50"/>
      <c r="G1149" s="50"/>
      <c r="H1149" s="50"/>
      <c r="I1149" s="162"/>
      <c r="J1149" s="50"/>
      <c r="N1149" s="50"/>
    </row>
    <row r="1150" spans="2:14" s="34" customFormat="1" ht="11.25" x14ac:dyDescent="0.2">
      <c r="B1150" s="52"/>
      <c r="C1150" s="37"/>
      <c r="E1150" s="50"/>
      <c r="F1150" s="50"/>
      <c r="G1150" s="50"/>
      <c r="H1150" s="50"/>
      <c r="I1150" s="162"/>
      <c r="J1150" s="50"/>
      <c r="N1150" s="50"/>
    </row>
    <row r="1151" spans="2:14" s="34" customFormat="1" ht="11.25" x14ac:dyDescent="0.2">
      <c r="B1151" s="52"/>
      <c r="C1151" s="37"/>
      <c r="E1151" s="50"/>
      <c r="F1151" s="50"/>
      <c r="G1151" s="50"/>
      <c r="H1151" s="50"/>
      <c r="I1151" s="162"/>
      <c r="J1151" s="50"/>
      <c r="N1151" s="50"/>
    </row>
    <row r="1152" spans="2:14" s="34" customFormat="1" ht="11.25" x14ac:dyDescent="0.2">
      <c r="B1152" s="52"/>
      <c r="C1152" s="37"/>
      <c r="E1152" s="50"/>
      <c r="F1152" s="50"/>
      <c r="G1152" s="50"/>
      <c r="H1152" s="50"/>
      <c r="I1152" s="162"/>
      <c r="J1152" s="50"/>
      <c r="N1152" s="50"/>
    </row>
    <row r="1153" spans="2:14" s="34" customFormat="1" ht="11.25" x14ac:dyDescent="0.2">
      <c r="B1153" s="52"/>
      <c r="C1153" s="37"/>
      <c r="E1153" s="50"/>
      <c r="F1153" s="50"/>
      <c r="G1153" s="50"/>
      <c r="H1153" s="50"/>
      <c r="I1153" s="162"/>
      <c r="J1153" s="50"/>
      <c r="N1153" s="50"/>
    </row>
    <row r="1154" spans="2:14" s="34" customFormat="1" ht="11.25" x14ac:dyDescent="0.2">
      <c r="B1154" s="52"/>
      <c r="C1154" s="37"/>
      <c r="E1154" s="50"/>
      <c r="F1154" s="50"/>
      <c r="G1154" s="50"/>
      <c r="H1154" s="50"/>
      <c r="I1154" s="162"/>
      <c r="J1154" s="50"/>
      <c r="N1154" s="50"/>
    </row>
    <row r="1155" spans="2:14" s="34" customFormat="1" ht="11.25" x14ac:dyDescent="0.2">
      <c r="B1155" s="52"/>
      <c r="C1155" s="37"/>
      <c r="E1155" s="50"/>
      <c r="F1155" s="50"/>
      <c r="G1155" s="50"/>
      <c r="H1155" s="50"/>
      <c r="I1155" s="162"/>
      <c r="J1155" s="50"/>
      <c r="N1155" s="50"/>
    </row>
    <row r="1156" spans="2:14" s="34" customFormat="1" ht="11.25" x14ac:dyDescent="0.2">
      <c r="B1156" s="52"/>
      <c r="C1156" s="37"/>
      <c r="E1156" s="50"/>
      <c r="F1156" s="50"/>
      <c r="G1156" s="50"/>
      <c r="H1156" s="50"/>
      <c r="I1156" s="162"/>
      <c r="J1156" s="50"/>
      <c r="N1156" s="50"/>
    </row>
    <row r="1157" spans="2:14" s="34" customFormat="1" ht="11.25" x14ac:dyDescent="0.2">
      <c r="B1157" s="52"/>
      <c r="C1157" s="37"/>
      <c r="E1157" s="50"/>
      <c r="F1157" s="50"/>
      <c r="G1157" s="50"/>
      <c r="H1157" s="50"/>
      <c r="I1157" s="162"/>
      <c r="J1157" s="50"/>
      <c r="N1157" s="50"/>
    </row>
    <row r="1158" spans="2:14" s="34" customFormat="1" ht="11.25" x14ac:dyDescent="0.2">
      <c r="B1158" s="52"/>
      <c r="C1158" s="37"/>
      <c r="E1158" s="50"/>
      <c r="F1158" s="50"/>
      <c r="G1158" s="50"/>
      <c r="H1158" s="50"/>
      <c r="I1158" s="162"/>
      <c r="J1158" s="50"/>
      <c r="N1158" s="50"/>
    </row>
    <row r="1159" spans="2:14" s="34" customFormat="1" ht="11.25" x14ac:dyDescent="0.2">
      <c r="B1159" s="52"/>
      <c r="C1159" s="37"/>
      <c r="E1159" s="50"/>
      <c r="F1159" s="50"/>
      <c r="G1159" s="50"/>
      <c r="H1159" s="50"/>
      <c r="I1159" s="162"/>
      <c r="J1159" s="50"/>
      <c r="N1159" s="50"/>
    </row>
    <row r="1160" spans="2:14" s="34" customFormat="1" ht="11.25" x14ac:dyDescent="0.2">
      <c r="B1160" s="52"/>
      <c r="C1160" s="37"/>
      <c r="E1160" s="50"/>
      <c r="F1160" s="50"/>
      <c r="G1160" s="50"/>
      <c r="H1160" s="50"/>
      <c r="I1160" s="162"/>
      <c r="J1160" s="50"/>
      <c r="N1160" s="50"/>
    </row>
    <row r="1161" spans="2:14" s="34" customFormat="1" ht="11.25" x14ac:dyDescent="0.2">
      <c r="B1161" s="52"/>
      <c r="C1161" s="37"/>
      <c r="E1161" s="50"/>
      <c r="F1161" s="50"/>
      <c r="G1161" s="50"/>
      <c r="H1161" s="50"/>
      <c r="I1161" s="162"/>
      <c r="J1161" s="50"/>
      <c r="N1161" s="50"/>
    </row>
    <row r="1162" spans="2:14" s="34" customFormat="1" ht="11.25" x14ac:dyDescent="0.2">
      <c r="B1162" s="52"/>
      <c r="C1162" s="37"/>
      <c r="E1162" s="50"/>
      <c r="F1162" s="50"/>
      <c r="G1162" s="50"/>
      <c r="H1162" s="50"/>
      <c r="I1162" s="162"/>
      <c r="J1162" s="50"/>
      <c r="N1162" s="50"/>
    </row>
    <row r="1163" spans="2:14" s="34" customFormat="1" ht="11.25" x14ac:dyDescent="0.2">
      <c r="B1163" s="52"/>
      <c r="C1163" s="37"/>
      <c r="E1163" s="50"/>
      <c r="F1163" s="50"/>
      <c r="G1163" s="50"/>
      <c r="H1163" s="50"/>
      <c r="I1163" s="162"/>
      <c r="J1163" s="50"/>
      <c r="N1163" s="50"/>
    </row>
    <row r="1164" spans="2:14" s="34" customFormat="1" ht="11.25" x14ac:dyDescent="0.2">
      <c r="B1164" s="52"/>
      <c r="C1164" s="37"/>
      <c r="E1164" s="50"/>
      <c r="F1164" s="50"/>
      <c r="G1164" s="50"/>
      <c r="H1164" s="50"/>
      <c r="I1164" s="162"/>
      <c r="J1164" s="50"/>
      <c r="N1164" s="50"/>
    </row>
    <row r="1165" spans="2:14" s="34" customFormat="1" ht="11.25" x14ac:dyDescent="0.2">
      <c r="B1165" s="52"/>
      <c r="C1165" s="37"/>
      <c r="E1165" s="50"/>
      <c r="F1165" s="50"/>
      <c r="G1165" s="50"/>
      <c r="H1165" s="50"/>
      <c r="I1165" s="162"/>
      <c r="J1165" s="50"/>
      <c r="N1165" s="50"/>
    </row>
    <row r="1166" spans="2:14" s="34" customFormat="1" ht="11.25" x14ac:dyDescent="0.2">
      <c r="B1166" s="52"/>
      <c r="C1166" s="37"/>
      <c r="E1166" s="50"/>
      <c r="F1166" s="50"/>
      <c r="G1166" s="50"/>
      <c r="H1166" s="50"/>
      <c r="I1166" s="162"/>
      <c r="J1166" s="50"/>
      <c r="N1166" s="50"/>
    </row>
    <row r="1167" spans="2:14" s="34" customFormat="1" ht="11.25" x14ac:dyDescent="0.2">
      <c r="B1167" s="52"/>
      <c r="C1167" s="37"/>
      <c r="E1167" s="50"/>
      <c r="F1167" s="50"/>
      <c r="G1167" s="50"/>
      <c r="H1167" s="50"/>
      <c r="I1167" s="162"/>
      <c r="J1167" s="50"/>
      <c r="N1167" s="50"/>
    </row>
    <row r="1168" spans="2:14" s="34" customFormat="1" ht="11.25" x14ac:dyDescent="0.2">
      <c r="B1168" s="52"/>
      <c r="C1168" s="37"/>
      <c r="E1168" s="50"/>
      <c r="F1168" s="50"/>
      <c r="G1168" s="50"/>
      <c r="H1168" s="50"/>
      <c r="I1168" s="162"/>
      <c r="J1168" s="50"/>
      <c r="N1168" s="50"/>
    </row>
    <row r="1169" spans="2:14" s="34" customFormat="1" ht="11.25" x14ac:dyDescent="0.2">
      <c r="B1169" s="52"/>
      <c r="C1169" s="37"/>
      <c r="E1169" s="50"/>
      <c r="F1169" s="50"/>
      <c r="G1169" s="50"/>
      <c r="H1169" s="50"/>
      <c r="I1169" s="162"/>
      <c r="J1169" s="50"/>
      <c r="N1169" s="50"/>
    </row>
    <row r="1170" spans="2:14" s="34" customFormat="1" ht="11.25" x14ac:dyDescent="0.2">
      <c r="B1170" s="52"/>
      <c r="C1170" s="37"/>
      <c r="E1170" s="50"/>
      <c r="F1170" s="50"/>
      <c r="G1170" s="50"/>
      <c r="H1170" s="50"/>
      <c r="I1170" s="162"/>
      <c r="J1170" s="50"/>
      <c r="N1170" s="50"/>
    </row>
    <row r="1171" spans="2:14" s="34" customFormat="1" ht="11.25" x14ac:dyDescent="0.2">
      <c r="B1171" s="52"/>
      <c r="C1171" s="37"/>
      <c r="E1171" s="50"/>
      <c r="F1171" s="50"/>
      <c r="G1171" s="50"/>
      <c r="H1171" s="50"/>
      <c r="I1171" s="162"/>
      <c r="J1171" s="50"/>
      <c r="N1171" s="50"/>
    </row>
    <row r="1172" spans="2:14" s="34" customFormat="1" ht="11.25" x14ac:dyDescent="0.2">
      <c r="B1172" s="52"/>
      <c r="C1172" s="37"/>
      <c r="E1172" s="50"/>
      <c r="F1172" s="50"/>
      <c r="G1172" s="50"/>
      <c r="H1172" s="50"/>
      <c r="I1172" s="162"/>
      <c r="J1172" s="50"/>
      <c r="N1172" s="50"/>
    </row>
    <row r="1173" spans="2:14" s="34" customFormat="1" ht="11.25" x14ac:dyDescent="0.2">
      <c r="B1173" s="52"/>
      <c r="C1173" s="37"/>
      <c r="E1173" s="50"/>
      <c r="F1173" s="50"/>
      <c r="G1173" s="50"/>
      <c r="H1173" s="50"/>
      <c r="I1173" s="162"/>
      <c r="J1173" s="50"/>
      <c r="N1173" s="50"/>
    </row>
    <row r="1174" spans="2:14" s="34" customFormat="1" ht="11.25" x14ac:dyDescent="0.2">
      <c r="B1174" s="52"/>
      <c r="C1174" s="37"/>
      <c r="E1174" s="50"/>
      <c r="F1174" s="50"/>
      <c r="G1174" s="50"/>
      <c r="H1174" s="50"/>
      <c r="I1174" s="162"/>
      <c r="J1174" s="50"/>
      <c r="N1174" s="50"/>
    </row>
    <row r="1175" spans="2:14" s="34" customFormat="1" ht="11.25" x14ac:dyDescent="0.2">
      <c r="B1175" s="52"/>
      <c r="C1175" s="37"/>
      <c r="E1175" s="50"/>
      <c r="F1175" s="50"/>
      <c r="G1175" s="50"/>
      <c r="H1175" s="50"/>
      <c r="I1175" s="162"/>
      <c r="J1175" s="50"/>
      <c r="N1175" s="50"/>
    </row>
    <row r="1176" spans="2:14" s="34" customFormat="1" ht="11.25" x14ac:dyDescent="0.2">
      <c r="B1176" s="52"/>
      <c r="C1176" s="37"/>
      <c r="E1176" s="50"/>
      <c r="F1176" s="50"/>
      <c r="G1176" s="50"/>
      <c r="H1176" s="50"/>
      <c r="I1176" s="162"/>
      <c r="J1176" s="50"/>
      <c r="N1176" s="50"/>
    </row>
    <row r="1177" spans="2:14" s="34" customFormat="1" ht="11.25" x14ac:dyDescent="0.2">
      <c r="B1177" s="52"/>
      <c r="C1177" s="37"/>
      <c r="E1177" s="50"/>
      <c r="F1177" s="50"/>
      <c r="G1177" s="50"/>
      <c r="H1177" s="50"/>
      <c r="I1177" s="162"/>
      <c r="J1177" s="50"/>
      <c r="N1177" s="50"/>
    </row>
    <row r="1178" spans="2:14" s="34" customFormat="1" ht="11.25" x14ac:dyDescent="0.2">
      <c r="B1178" s="52"/>
      <c r="C1178" s="37"/>
      <c r="E1178" s="50"/>
      <c r="F1178" s="50"/>
      <c r="G1178" s="50"/>
      <c r="H1178" s="50"/>
      <c r="I1178" s="162"/>
      <c r="J1178" s="50"/>
      <c r="N1178" s="50"/>
    </row>
    <row r="1179" spans="2:14" s="34" customFormat="1" ht="11.25" x14ac:dyDescent="0.2">
      <c r="B1179" s="52"/>
      <c r="C1179" s="37"/>
      <c r="E1179" s="50"/>
      <c r="F1179" s="50"/>
      <c r="G1179" s="50"/>
      <c r="H1179" s="50"/>
      <c r="I1179" s="162"/>
      <c r="J1179" s="50"/>
      <c r="N1179" s="50"/>
    </row>
    <row r="1180" spans="2:14" s="34" customFormat="1" ht="11.25" x14ac:dyDescent="0.2">
      <c r="B1180" s="52"/>
      <c r="C1180" s="37"/>
      <c r="E1180" s="50"/>
      <c r="F1180" s="50"/>
      <c r="G1180" s="50"/>
      <c r="H1180" s="50"/>
      <c r="I1180" s="162"/>
      <c r="J1180" s="50"/>
      <c r="N1180" s="50"/>
    </row>
    <row r="1181" spans="2:14" s="34" customFormat="1" ht="11.25" x14ac:dyDescent="0.2">
      <c r="B1181" s="52"/>
      <c r="C1181" s="37"/>
      <c r="E1181" s="50"/>
      <c r="F1181" s="50"/>
      <c r="G1181" s="50"/>
      <c r="H1181" s="50"/>
      <c r="I1181" s="162"/>
      <c r="J1181" s="50"/>
      <c r="N1181" s="50"/>
    </row>
    <row r="1182" spans="2:14" s="34" customFormat="1" ht="11.25" x14ac:dyDescent="0.2">
      <c r="B1182" s="52"/>
      <c r="C1182" s="37"/>
      <c r="E1182" s="50"/>
      <c r="F1182" s="50"/>
      <c r="G1182" s="50"/>
      <c r="H1182" s="50"/>
      <c r="I1182" s="162"/>
      <c r="J1182" s="50"/>
      <c r="N1182" s="50"/>
    </row>
    <row r="1183" spans="2:14" s="34" customFormat="1" ht="11.25" x14ac:dyDescent="0.2">
      <c r="B1183" s="52"/>
      <c r="C1183" s="37"/>
      <c r="E1183" s="50"/>
      <c r="F1183" s="50"/>
      <c r="G1183" s="50"/>
      <c r="H1183" s="50"/>
      <c r="I1183" s="162"/>
      <c r="J1183" s="50"/>
      <c r="N1183" s="50"/>
    </row>
    <row r="1184" spans="2:14" s="34" customFormat="1" ht="11.25" x14ac:dyDescent="0.2">
      <c r="B1184" s="52"/>
      <c r="C1184" s="37"/>
      <c r="E1184" s="50"/>
      <c r="F1184" s="50"/>
      <c r="G1184" s="50"/>
      <c r="H1184" s="50"/>
      <c r="I1184" s="162"/>
      <c r="J1184" s="50"/>
      <c r="N1184" s="50"/>
    </row>
    <row r="1185" spans="2:14" s="34" customFormat="1" ht="11.25" x14ac:dyDescent="0.2">
      <c r="B1185" s="52"/>
      <c r="C1185" s="37"/>
      <c r="E1185" s="50"/>
      <c r="F1185" s="50"/>
      <c r="G1185" s="50"/>
      <c r="H1185" s="50"/>
      <c r="I1185" s="162"/>
      <c r="J1185" s="50"/>
      <c r="N1185" s="50"/>
    </row>
    <row r="1186" spans="2:14" s="34" customFormat="1" ht="11.25" x14ac:dyDescent="0.2">
      <c r="B1186" s="52"/>
      <c r="C1186" s="37"/>
      <c r="E1186" s="50"/>
      <c r="F1186" s="50"/>
      <c r="G1186" s="50"/>
      <c r="H1186" s="50"/>
      <c r="I1186" s="162"/>
      <c r="J1186" s="50"/>
      <c r="N1186" s="50"/>
    </row>
    <row r="1187" spans="2:14" s="34" customFormat="1" ht="11.25" x14ac:dyDescent="0.2">
      <c r="B1187" s="52"/>
      <c r="C1187" s="37"/>
      <c r="E1187" s="50"/>
      <c r="F1187" s="50"/>
      <c r="G1187" s="50"/>
      <c r="H1187" s="50"/>
      <c r="I1187" s="162"/>
      <c r="J1187" s="50"/>
      <c r="N1187" s="50"/>
    </row>
    <row r="1188" spans="2:14" s="34" customFormat="1" ht="11.25" x14ac:dyDescent="0.2">
      <c r="B1188" s="52"/>
      <c r="C1188" s="37"/>
      <c r="E1188" s="50"/>
      <c r="F1188" s="50"/>
      <c r="G1188" s="50"/>
      <c r="H1188" s="50"/>
      <c r="I1188" s="162"/>
      <c r="J1188" s="50"/>
      <c r="N1188" s="50"/>
    </row>
    <row r="1189" spans="2:14" s="34" customFormat="1" ht="11.25" x14ac:dyDescent="0.2">
      <c r="B1189" s="52"/>
      <c r="C1189" s="37"/>
      <c r="E1189" s="50"/>
      <c r="F1189" s="50"/>
      <c r="G1189" s="50"/>
      <c r="H1189" s="50"/>
      <c r="I1189" s="162"/>
      <c r="J1189" s="50"/>
      <c r="N1189" s="50"/>
    </row>
    <row r="1190" spans="2:14" s="34" customFormat="1" ht="11.25" x14ac:dyDescent="0.2">
      <c r="B1190" s="52"/>
      <c r="C1190" s="37"/>
      <c r="E1190" s="50"/>
      <c r="F1190" s="50"/>
      <c r="G1190" s="50"/>
      <c r="H1190" s="50"/>
      <c r="I1190" s="162"/>
      <c r="J1190" s="50"/>
      <c r="N1190" s="50"/>
    </row>
    <row r="1191" spans="2:14" s="34" customFormat="1" ht="11.25" x14ac:dyDescent="0.2">
      <c r="B1191" s="52"/>
      <c r="C1191" s="37"/>
      <c r="E1191" s="50"/>
      <c r="F1191" s="50"/>
      <c r="G1191" s="50"/>
      <c r="H1191" s="50"/>
      <c r="I1191" s="162"/>
      <c r="J1191" s="50"/>
      <c r="N1191" s="50"/>
    </row>
    <row r="1192" spans="2:14" s="34" customFormat="1" ht="11.25" x14ac:dyDescent="0.2">
      <c r="B1192" s="52"/>
      <c r="C1192" s="37"/>
      <c r="E1192" s="50"/>
      <c r="F1192" s="50"/>
      <c r="G1192" s="50"/>
      <c r="H1192" s="50"/>
      <c r="I1192" s="162"/>
      <c r="J1192" s="50"/>
      <c r="N1192" s="50"/>
    </row>
    <row r="1193" spans="2:14" s="34" customFormat="1" ht="11.25" x14ac:dyDescent="0.2">
      <c r="B1193" s="52"/>
      <c r="C1193" s="37"/>
      <c r="E1193" s="50"/>
      <c r="F1193" s="50"/>
      <c r="G1193" s="50"/>
      <c r="H1193" s="50"/>
      <c r="I1193" s="162"/>
      <c r="J1193" s="50"/>
      <c r="N1193" s="50"/>
    </row>
    <row r="1194" spans="2:14" s="34" customFormat="1" ht="11.25" x14ac:dyDescent="0.2">
      <c r="B1194" s="52"/>
      <c r="C1194" s="37"/>
      <c r="E1194" s="50"/>
      <c r="F1194" s="50"/>
      <c r="G1194" s="50"/>
      <c r="H1194" s="50"/>
      <c r="I1194" s="162"/>
      <c r="J1194" s="50"/>
      <c r="N1194" s="50"/>
    </row>
    <row r="1195" spans="2:14" s="34" customFormat="1" ht="11.25" x14ac:dyDescent="0.2">
      <c r="B1195" s="52"/>
      <c r="C1195" s="37"/>
      <c r="E1195" s="50"/>
      <c r="F1195" s="50"/>
      <c r="G1195" s="50"/>
      <c r="H1195" s="50"/>
      <c r="I1195" s="162"/>
      <c r="J1195" s="50"/>
      <c r="N1195" s="50"/>
    </row>
    <row r="1196" spans="2:14" s="34" customFormat="1" ht="11.25" x14ac:dyDescent="0.2">
      <c r="B1196" s="52"/>
      <c r="C1196" s="37"/>
      <c r="E1196" s="50"/>
      <c r="F1196" s="50"/>
      <c r="G1196" s="50"/>
      <c r="H1196" s="50"/>
      <c r="I1196" s="162"/>
      <c r="J1196" s="50"/>
      <c r="N1196" s="50"/>
    </row>
    <row r="1197" spans="2:14" s="34" customFormat="1" ht="11.25" x14ac:dyDescent="0.2">
      <c r="B1197" s="52"/>
      <c r="C1197" s="37"/>
      <c r="E1197" s="50"/>
      <c r="F1197" s="50"/>
      <c r="G1197" s="50"/>
      <c r="H1197" s="50"/>
      <c r="I1197" s="162"/>
      <c r="J1197" s="50"/>
      <c r="N1197" s="50"/>
    </row>
    <row r="1198" spans="2:14" s="34" customFormat="1" ht="11.25" x14ac:dyDescent="0.2">
      <c r="B1198" s="52"/>
      <c r="C1198" s="37"/>
      <c r="E1198" s="50"/>
      <c r="F1198" s="50"/>
      <c r="G1198" s="50"/>
      <c r="H1198" s="50"/>
      <c r="I1198" s="162"/>
      <c r="J1198" s="50"/>
      <c r="N1198" s="50"/>
    </row>
    <row r="1199" spans="2:14" s="34" customFormat="1" ht="11.25" x14ac:dyDescent="0.2">
      <c r="B1199" s="52"/>
      <c r="C1199" s="37"/>
      <c r="E1199" s="50"/>
      <c r="F1199" s="50"/>
      <c r="G1199" s="50"/>
      <c r="H1199" s="50"/>
      <c r="I1199" s="162"/>
      <c r="J1199" s="50"/>
      <c r="N1199" s="50"/>
    </row>
    <row r="1200" spans="2:14" s="34" customFormat="1" ht="11.25" x14ac:dyDescent="0.2">
      <c r="B1200" s="52"/>
      <c r="C1200" s="37"/>
      <c r="E1200" s="50"/>
      <c r="F1200" s="50"/>
      <c r="G1200" s="50"/>
      <c r="H1200" s="50"/>
      <c r="I1200" s="162"/>
      <c r="J1200" s="50"/>
      <c r="N1200" s="50"/>
    </row>
    <row r="1201" spans="2:14" s="34" customFormat="1" ht="11.25" x14ac:dyDescent="0.2">
      <c r="B1201" s="52"/>
      <c r="C1201" s="37"/>
      <c r="E1201" s="50"/>
      <c r="F1201" s="50"/>
      <c r="G1201" s="50"/>
      <c r="H1201" s="50"/>
      <c r="I1201" s="162"/>
      <c r="J1201" s="50"/>
      <c r="N1201" s="50"/>
    </row>
    <row r="1202" spans="2:14" s="34" customFormat="1" ht="11.25" x14ac:dyDescent="0.2">
      <c r="B1202" s="52"/>
      <c r="C1202" s="37"/>
      <c r="E1202" s="50"/>
      <c r="F1202" s="50"/>
      <c r="G1202" s="50"/>
      <c r="H1202" s="50"/>
      <c r="I1202" s="162"/>
      <c r="J1202" s="50"/>
      <c r="N1202" s="50"/>
    </row>
    <row r="1203" spans="2:14" s="34" customFormat="1" ht="11.25" x14ac:dyDescent="0.2">
      <c r="B1203" s="52"/>
      <c r="C1203" s="37"/>
      <c r="E1203" s="50"/>
      <c r="F1203" s="50"/>
      <c r="G1203" s="50"/>
      <c r="H1203" s="50"/>
      <c r="I1203" s="162"/>
      <c r="J1203" s="50"/>
      <c r="N1203" s="50"/>
    </row>
    <row r="1204" spans="2:14" s="34" customFormat="1" ht="11.25" x14ac:dyDescent="0.2">
      <c r="B1204" s="52"/>
      <c r="C1204" s="37"/>
      <c r="E1204" s="50"/>
      <c r="F1204" s="50"/>
      <c r="G1204" s="50"/>
      <c r="H1204" s="50"/>
      <c r="I1204" s="162"/>
      <c r="J1204" s="50"/>
      <c r="N1204" s="50"/>
    </row>
    <row r="1205" spans="2:14" s="34" customFormat="1" ht="11.25" x14ac:dyDescent="0.2">
      <c r="B1205" s="52"/>
      <c r="C1205" s="37"/>
      <c r="E1205" s="50"/>
      <c r="F1205" s="50"/>
      <c r="G1205" s="50"/>
      <c r="H1205" s="50"/>
      <c r="I1205" s="162"/>
      <c r="J1205" s="50"/>
      <c r="N1205" s="50"/>
    </row>
    <row r="1206" spans="2:14" s="34" customFormat="1" ht="11.25" x14ac:dyDescent="0.2">
      <c r="B1206" s="52"/>
      <c r="C1206" s="37"/>
      <c r="E1206" s="50"/>
      <c r="F1206" s="50"/>
      <c r="G1206" s="50"/>
      <c r="H1206" s="50"/>
      <c r="I1206" s="162"/>
      <c r="J1206" s="50"/>
      <c r="N1206" s="50"/>
    </row>
    <row r="1207" spans="2:14" s="34" customFormat="1" ht="11.25" x14ac:dyDescent="0.2">
      <c r="B1207" s="52"/>
      <c r="C1207" s="37"/>
      <c r="E1207" s="50"/>
      <c r="F1207" s="50"/>
      <c r="G1207" s="50"/>
      <c r="H1207" s="50"/>
      <c r="I1207" s="162"/>
      <c r="J1207" s="50"/>
      <c r="N1207" s="50"/>
    </row>
    <row r="1208" spans="2:14" s="34" customFormat="1" ht="11.25" x14ac:dyDescent="0.2">
      <c r="B1208" s="52"/>
      <c r="C1208" s="37"/>
      <c r="E1208" s="50"/>
      <c r="F1208" s="50"/>
      <c r="G1208" s="50"/>
      <c r="H1208" s="50"/>
      <c r="I1208" s="162"/>
      <c r="J1208" s="50"/>
      <c r="N1208" s="50"/>
    </row>
    <row r="1209" spans="2:14" s="34" customFormat="1" ht="11.25" x14ac:dyDescent="0.2">
      <c r="B1209" s="52"/>
      <c r="C1209" s="37"/>
      <c r="E1209" s="50"/>
      <c r="F1209" s="50"/>
      <c r="G1209" s="50"/>
      <c r="H1209" s="50"/>
      <c r="I1209" s="162"/>
      <c r="J1209" s="50"/>
      <c r="N1209" s="50"/>
    </row>
    <row r="1210" spans="2:14" s="34" customFormat="1" ht="11.25" x14ac:dyDescent="0.2">
      <c r="B1210" s="52"/>
      <c r="C1210" s="37"/>
      <c r="E1210" s="50"/>
      <c r="F1210" s="50"/>
      <c r="G1210" s="50"/>
      <c r="H1210" s="50"/>
      <c r="I1210" s="162"/>
      <c r="J1210" s="50"/>
      <c r="N1210" s="50"/>
    </row>
    <row r="1211" spans="2:14" s="34" customFormat="1" ht="11.25" x14ac:dyDescent="0.2">
      <c r="B1211" s="52"/>
      <c r="C1211" s="37"/>
      <c r="E1211" s="50"/>
      <c r="F1211" s="50"/>
      <c r="G1211" s="50"/>
      <c r="H1211" s="50"/>
      <c r="I1211" s="162"/>
      <c r="J1211" s="50"/>
      <c r="N1211" s="50"/>
    </row>
    <row r="1212" spans="2:14" s="34" customFormat="1" ht="11.25" x14ac:dyDescent="0.2">
      <c r="B1212" s="52"/>
      <c r="C1212" s="37"/>
      <c r="E1212" s="50"/>
      <c r="F1212" s="50"/>
      <c r="G1212" s="50"/>
      <c r="H1212" s="50"/>
      <c r="I1212" s="162"/>
      <c r="J1212" s="50"/>
      <c r="N1212" s="50"/>
    </row>
    <row r="1213" spans="2:14" s="34" customFormat="1" ht="11.25" x14ac:dyDescent="0.2">
      <c r="B1213" s="52"/>
      <c r="C1213" s="37"/>
      <c r="E1213" s="50"/>
      <c r="F1213" s="50"/>
      <c r="G1213" s="50"/>
      <c r="H1213" s="50"/>
      <c r="I1213" s="162"/>
      <c r="J1213" s="50"/>
      <c r="N1213" s="50"/>
    </row>
    <row r="1214" spans="2:14" s="34" customFormat="1" ht="11.25" x14ac:dyDescent="0.2">
      <c r="B1214" s="52"/>
      <c r="C1214" s="37"/>
      <c r="E1214" s="50"/>
      <c r="F1214" s="50"/>
      <c r="G1214" s="50"/>
      <c r="H1214" s="50"/>
      <c r="I1214" s="162"/>
      <c r="J1214" s="50"/>
      <c r="N1214" s="50"/>
    </row>
    <row r="1215" spans="2:14" s="34" customFormat="1" ht="11.25" x14ac:dyDescent="0.2">
      <c r="B1215" s="52"/>
      <c r="C1215" s="37"/>
      <c r="E1215" s="50"/>
      <c r="F1215" s="50"/>
      <c r="G1215" s="50"/>
      <c r="H1215" s="50"/>
      <c r="I1215" s="162"/>
      <c r="J1215" s="50"/>
      <c r="N1215" s="50"/>
    </row>
    <row r="1216" spans="2:14" s="34" customFormat="1" ht="11.25" x14ac:dyDescent="0.2">
      <c r="B1216" s="52"/>
      <c r="C1216" s="37"/>
      <c r="E1216" s="50"/>
      <c r="F1216" s="50"/>
      <c r="G1216" s="50"/>
      <c r="H1216" s="50"/>
      <c r="I1216" s="162"/>
      <c r="J1216" s="50"/>
      <c r="N1216" s="50"/>
    </row>
    <row r="1217" spans="2:14" s="34" customFormat="1" ht="11.25" x14ac:dyDescent="0.2">
      <c r="B1217" s="52"/>
      <c r="C1217" s="37"/>
      <c r="E1217" s="50"/>
      <c r="F1217" s="50"/>
      <c r="G1217" s="50"/>
      <c r="H1217" s="50"/>
      <c r="I1217" s="162"/>
      <c r="J1217" s="50"/>
      <c r="N1217" s="50"/>
    </row>
    <row r="1218" spans="2:14" s="34" customFormat="1" ht="11.25" x14ac:dyDescent="0.2">
      <c r="B1218" s="52"/>
      <c r="C1218" s="37"/>
      <c r="E1218" s="50"/>
      <c r="F1218" s="50"/>
      <c r="G1218" s="50"/>
      <c r="H1218" s="50"/>
      <c r="I1218" s="162"/>
      <c r="J1218" s="50"/>
      <c r="N1218" s="50"/>
    </row>
    <row r="1219" spans="2:14" s="34" customFormat="1" ht="11.25" x14ac:dyDescent="0.2">
      <c r="B1219" s="52"/>
      <c r="C1219" s="37"/>
      <c r="E1219" s="50"/>
      <c r="F1219" s="50"/>
      <c r="G1219" s="50"/>
      <c r="H1219" s="50"/>
      <c r="I1219" s="162"/>
      <c r="J1219" s="50"/>
      <c r="N1219" s="50"/>
    </row>
    <row r="1220" spans="2:14" s="34" customFormat="1" ht="11.25" x14ac:dyDescent="0.2">
      <c r="B1220" s="52"/>
      <c r="C1220" s="37"/>
      <c r="E1220" s="50"/>
      <c r="F1220" s="50"/>
      <c r="G1220" s="50"/>
      <c r="H1220" s="50"/>
      <c r="I1220" s="162"/>
      <c r="J1220" s="50"/>
      <c r="N1220" s="50"/>
    </row>
    <row r="1221" spans="2:14" s="34" customFormat="1" ht="11.25" x14ac:dyDescent="0.2">
      <c r="B1221" s="52"/>
      <c r="C1221" s="37"/>
      <c r="E1221" s="50"/>
      <c r="F1221" s="50"/>
      <c r="G1221" s="50"/>
      <c r="H1221" s="50"/>
      <c r="I1221" s="162"/>
      <c r="J1221" s="50"/>
      <c r="N1221" s="50"/>
    </row>
    <row r="1222" spans="2:14" s="34" customFormat="1" ht="11.25" x14ac:dyDescent="0.2">
      <c r="B1222" s="52"/>
      <c r="C1222" s="37"/>
      <c r="E1222" s="50"/>
      <c r="F1222" s="50"/>
      <c r="G1222" s="50"/>
      <c r="H1222" s="50"/>
      <c r="I1222" s="162"/>
      <c r="J1222" s="50"/>
      <c r="N1222" s="50"/>
    </row>
    <row r="1223" spans="2:14" s="34" customFormat="1" ht="11.25" x14ac:dyDescent="0.2">
      <c r="B1223" s="52"/>
      <c r="C1223" s="37"/>
      <c r="E1223" s="50"/>
      <c r="F1223" s="50"/>
      <c r="G1223" s="50"/>
      <c r="H1223" s="50"/>
      <c r="I1223" s="162"/>
      <c r="J1223" s="50"/>
      <c r="N1223" s="50"/>
    </row>
    <row r="1224" spans="2:14" s="34" customFormat="1" ht="11.25" x14ac:dyDescent="0.2">
      <c r="B1224" s="52"/>
      <c r="C1224" s="37"/>
      <c r="E1224" s="50"/>
      <c r="F1224" s="50"/>
      <c r="G1224" s="50"/>
      <c r="H1224" s="50"/>
      <c r="I1224" s="162"/>
      <c r="J1224" s="50"/>
      <c r="N1224" s="50"/>
    </row>
    <row r="1225" spans="2:14" s="34" customFormat="1" ht="11.25" x14ac:dyDescent="0.2">
      <c r="B1225" s="52"/>
      <c r="C1225" s="37"/>
      <c r="E1225" s="50"/>
      <c r="F1225" s="50"/>
      <c r="G1225" s="50"/>
      <c r="H1225" s="50"/>
      <c r="I1225" s="162"/>
      <c r="J1225" s="50"/>
      <c r="N1225" s="50"/>
    </row>
    <row r="1226" spans="2:14" s="34" customFormat="1" ht="11.25" x14ac:dyDescent="0.2">
      <c r="B1226" s="52"/>
      <c r="C1226" s="37"/>
      <c r="E1226" s="50"/>
      <c r="F1226" s="50"/>
      <c r="G1226" s="50"/>
      <c r="H1226" s="50"/>
      <c r="I1226" s="162"/>
      <c r="J1226" s="50"/>
      <c r="N1226" s="50"/>
    </row>
    <row r="1227" spans="2:14" s="34" customFormat="1" ht="11.25" x14ac:dyDescent="0.2">
      <c r="B1227" s="52"/>
      <c r="C1227" s="37"/>
      <c r="E1227" s="50"/>
      <c r="F1227" s="50"/>
      <c r="G1227" s="50"/>
      <c r="H1227" s="50"/>
      <c r="I1227" s="162"/>
      <c r="J1227" s="50"/>
      <c r="N1227" s="50"/>
    </row>
    <row r="1228" spans="2:14" s="34" customFormat="1" ht="11.25" x14ac:dyDescent="0.2">
      <c r="B1228" s="52"/>
      <c r="C1228" s="37"/>
      <c r="E1228" s="50"/>
      <c r="F1228" s="50"/>
      <c r="G1228" s="50"/>
      <c r="H1228" s="50"/>
      <c r="I1228" s="162"/>
      <c r="J1228" s="50"/>
      <c r="N1228" s="50"/>
    </row>
    <row r="1229" spans="2:14" s="34" customFormat="1" ht="11.25" x14ac:dyDescent="0.2">
      <c r="B1229" s="52"/>
      <c r="C1229" s="37"/>
      <c r="E1229" s="50"/>
      <c r="F1229" s="50"/>
      <c r="G1229" s="50"/>
      <c r="H1229" s="50"/>
      <c r="I1229" s="162"/>
      <c r="J1229" s="50"/>
      <c r="N1229" s="50"/>
    </row>
    <row r="1230" spans="2:14" s="34" customFormat="1" ht="11.25" x14ac:dyDescent="0.2">
      <c r="B1230" s="52"/>
      <c r="C1230" s="37"/>
      <c r="E1230" s="50"/>
      <c r="F1230" s="50"/>
      <c r="G1230" s="50"/>
      <c r="H1230" s="50"/>
      <c r="I1230" s="162"/>
      <c r="J1230" s="50"/>
      <c r="N1230" s="50"/>
    </row>
    <row r="1231" spans="2:14" s="34" customFormat="1" ht="11.25" x14ac:dyDescent="0.2">
      <c r="B1231" s="52"/>
      <c r="C1231" s="37"/>
      <c r="E1231" s="50"/>
      <c r="F1231" s="50"/>
      <c r="G1231" s="50"/>
      <c r="H1231" s="50"/>
      <c r="I1231" s="162"/>
      <c r="J1231" s="50"/>
      <c r="N1231" s="50"/>
    </row>
    <row r="1232" spans="2:14" s="34" customFormat="1" ht="11.25" x14ac:dyDescent="0.2">
      <c r="B1232" s="52"/>
      <c r="C1232" s="37"/>
      <c r="E1232" s="50"/>
      <c r="F1232" s="50"/>
      <c r="G1232" s="50"/>
      <c r="H1232" s="50"/>
      <c r="I1232" s="162"/>
      <c r="J1232" s="50"/>
      <c r="N1232" s="50"/>
    </row>
    <row r="1233" spans="2:14" s="34" customFormat="1" ht="11.25" x14ac:dyDescent="0.2">
      <c r="B1233" s="52"/>
      <c r="C1233" s="37"/>
      <c r="E1233" s="50"/>
      <c r="F1233" s="50"/>
      <c r="G1233" s="50"/>
      <c r="H1233" s="50"/>
      <c r="I1233" s="162"/>
      <c r="J1233" s="50"/>
      <c r="N1233" s="50"/>
    </row>
    <row r="1234" spans="2:14" s="34" customFormat="1" ht="11.25" x14ac:dyDescent="0.2">
      <c r="B1234" s="52"/>
      <c r="C1234" s="37"/>
      <c r="E1234" s="50"/>
      <c r="F1234" s="50"/>
      <c r="G1234" s="50"/>
      <c r="H1234" s="50"/>
      <c r="I1234" s="162"/>
      <c r="J1234" s="50"/>
      <c r="N1234" s="50"/>
    </row>
    <row r="1235" spans="2:14" s="34" customFormat="1" ht="11.25" x14ac:dyDescent="0.2">
      <c r="B1235" s="52"/>
      <c r="C1235" s="37"/>
      <c r="E1235" s="50"/>
      <c r="F1235" s="50"/>
      <c r="G1235" s="50"/>
      <c r="H1235" s="50"/>
      <c r="I1235" s="162"/>
      <c r="J1235" s="50"/>
      <c r="N1235" s="50"/>
    </row>
    <row r="1236" spans="2:14" s="34" customFormat="1" ht="11.25" x14ac:dyDescent="0.2">
      <c r="B1236" s="52"/>
      <c r="C1236" s="37"/>
      <c r="E1236" s="50"/>
      <c r="F1236" s="50"/>
      <c r="G1236" s="50"/>
      <c r="H1236" s="50"/>
      <c r="I1236" s="162"/>
      <c r="J1236" s="50"/>
      <c r="N1236" s="50"/>
    </row>
    <row r="1237" spans="2:14" s="34" customFormat="1" ht="11.25" x14ac:dyDescent="0.2">
      <c r="B1237" s="52"/>
      <c r="C1237" s="37"/>
      <c r="E1237" s="50"/>
      <c r="F1237" s="50"/>
      <c r="G1237" s="50"/>
      <c r="H1237" s="50"/>
      <c r="I1237" s="162"/>
      <c r="J1237" s="50"/>
      <c r="N1237" s="50"/>
    </row>
    <row r="1238" spans="2:14" s="34" customFormat="1" ht="11.25" x14ac:dyDescent="0.2">
      <c r="B1238" s="52"/>
      <c r="C1238" s="37"/>
      <c r="E1238" s="50"/>
      <c r="F1238" s="50"/>
      <c r="G1238" s="50"/>
      <c r="H1238" s="50"/>
      <c r="I1238" s="162"/>
      <c r="J1238" s="50"/>
      <c r="N1238" s="50"/>
    </row>
    <row r="1239" spans="2:14" s="34" customFormat="1" ht="11.25" x14ac:dyDescent="0.2">
      <c r="B1239" s="52"/>
      <c r="C1239" s="37"/>
      <c r="E1239" s="50"/>
      <c r="F1239" s="50"/>
      <c r="G1239" s="50"/>
      <c r="H1239" s="50"/>
      <c r="I1239" s="162"/>
      <c r="J1239" s="50"/>
      <c r="N1239" s="50"/>
    </row>
    <row r="1240" spans="2:14" s="34" customFormat="1" ht="11.25" x14ac:dyDescent="0.2">
      <c r="B1240" s="52"/>
      <c r="C1240" s="37"/>
      <c r="E1240" s="50"/>
      <c r="F1240" s="50"/>
      <c r="G1240" s="50"/>
      <c r="H1240" s="50"/>
      <c r="I1240" s="162"/>
      <c r="J1240" s="50"/>
      <c r="N1240" s="50"/>
    </row>
    <row r="1241" spans="2:14" s="34" customFormat="1" ht="11.25" x14ac:dyDescent="0.2">
      <c r="B1241" s="52"/>
      <c r="C1241" s="37"/>
      <c r="E1241" s="50"/>
      <c r="F1241" s="50"/>
      <c r="G1241" s="50"/>
      <c r="H1241" s="50"/>
      <c r="I1241" s="162"/>
      <c r="J1241" s="50"/>
      <c r="N1241" s="50"/>
    </row>
    <row r="1242" spans="2:14" s="34" customFormat="1" ht="11.25" x14ac:dyDescent="0.2">
      <c r="B1242" s="52"/>
      <c r="C1242" s="37"/>
      <c r="E1242" s="50"/>
      <c r="F1242" s="50"/>
      <c r="G1242" s="50"/>
      <c r="H1242" s="50"/>
      <c r="I1242" s="162"/>
      <c r="J1242" s="50"/>
      <c r="N1242" s="50"/>
    </row>
    <row r="1243" spans="2:14" s="34" customFormat="1" ht="11.25" x14ac:dyDescent="0.2">
      <c r="B1243" s="52"/>
      <c r="C1243" s="37"/>
      <c r="E1243" s="50"/>
      <c r="F1243" s="50"/>
      <c r="G1243" s="50"/>
      <c r="H1243" s="50"/>
      <c r="I1243" s="162"/>
      <c r="J1243" s="50"/>
      <c r="N1243" s="50"/>
    </row>
    <row r="1244" spans="2:14" s="34" customFormat="1" ht="11.25" x14ac:dyDescent="0.2">
      <c r="B1244" s="52"/>
      <c r="C1244" s="37"/>
      <c r="E1244" s="50"/>
      <c r="F1244" s="50"/>
      <c r="G1244" s="50"/>
      <c r="H1244" s="50"/>
      <c r="I1244" s="162"/>
      <c r="J1244" s="50"/>
      <c r="N1244" s="50"/>
    </row>
    <row r="1245" spans="2:14" s="34" customFormat="1" ht="11.25" x14ac:dyDescent="0.2">
      <c r="B1245" s="52"/>
      <c r="C1245" s="37"/>
      <c r="E1245" s="50"/>
      <c r="F1245" s="50"/>
      <c r="G1245" s="50"/>
      <c r="H1245" s="50"/>
      <c r="I1245" s="162"/>
      <c r="J1245" s="50"/>
      <c r="N1245" s="50"/>
    </row>
    <row r="1246" spans="2:14" s="34" customFormat="1" ht="11.25" x14ac:dyDescent="0.2">
      <c r="B1246" s="52"/>
      <c r="C1246" s="37"/>
      <c r="E1246" s="50"/>
      <c r="F1246" s="50"/>
      <c r="G1246" s="50"/>
      <c r="H1246" s="50"/>
      <c r="I1246" s="162"/>
      <c r="J1246" s="50"/>
      <c r="N1246" s="50"/>
    </row>
    <row r="1247" spans="2:14" s="34" customFormat="1" ht="11.25" x14ac:dyDescent="0.2">
      <c r="B1247" s="52"/>
      <c r="C1247" s="37"/>
      <c r="E1247" s="50"/>
      <c r="F1247" s="50"/>
      <c r="G1247" s="50"/>
      <c r="H1247" s="50"/>
      <c r="I1247" s="162"/>
      <c r="J1247" s="50"/>
      <c r="N1247" s="50"/>
    </row>
    <row r="1248" spans="2:14" s="34" customFormat="1" ht="11.25" x14ac:dyDescent="0.2">
      <c r="B1248" s="52"/>
      <c r="C1248" s="37"/>
      <c r="E1248" s="50"/>
      <c r="F1248" s="50"/>
      <c r="G1248" s="50"/>
      <c r="H1248" s="50"/>
      <c r="I1248" s="162"/>
      <c r="J1248" s="50"/>
      <c r="N1248" s="50"/>
    </row>
    <row r="1249" spans="2:14" s="34" customFormat="1" ht="11.25" x14ac:dyDescent="0.2">
      <c r="B1249" s="52"/>
      <c r="C1249" s="37"/>
      <c r="E1249" s="50"/>
      <c r="F1249" s="50"/>
      <c r="G1249" s="50"/>
      <c r="H1249" s="50"/>
      <c r="I1249" s="162"/>
      <c r="J1249" s="50"/>
      <c r="N1249" s="50"/>
    </row>
    <row r="1250" spans="2:14" s="34" customFormat="1" ht="11.25" x14ac:dyDescent="0.2">
      <c r="B1250" s="52"/>
      <c r="C1250" s="37"/>
      <c r="E1250" s="50"/>
      <c r="F1250" s="50"/>
      <c r="G1250" s="50"/>
      <c r="H1250" s="50"/>
      <c r="I1250" s="162"/>
      <c r="J1250" s="50"/>
      <c r="N1250" s="50"/>
    </row>
    <row r="1251" spans="2:14" s="34" customFormat="1" ht="11.25" x14ac:dyDescent="0.2">
      <c r="B1251" s="52"/>
      <c r="C1251" s="37"/>
      <c r="E1251" s="50"/>
      <c r="F1251" s="50"/>
      <c r="G1251" s="50"/>
      <c r="H1251" s="50"/>
      <c r="I1251" s="162"/>
      <c r="J1251" s="50"/>
      <c r="N1251" s="50"/>
    </row>
    <row r="1252" spans="2:14" s="34" customFormat="1" ht="11.25" x14ac:dyDescent="0.2">
      <c r="B1252" s="52"/>
      <c r="C1252" s="37"/>
      <c r="E1252" s="50"/>
      <c r="F1252" s="50"/>
      <c r="G1252" s="50"/>
      <c r="H1252" s="50"/>
      <c r="I1252" s="162"/>
      <c r="J1252" s="50"/>
      <c r="N1252" s="50"/>
    </row>
    <row r="1253" spans="2:14" s="34" customFormat="1" ht="11.25" x14ac:dyDescent="0.2">
      <c r="B1253" s="52"/>
      <c r="C1253" s="37"/>
      <c r="E1253" s="50"/>
      <c r="F1253" s="50"/>
      <c r="G1253" s="50"/>
      <c r="H1253" s="50"/>
      <c r="I1253" s="162"/>
      <c r="J1253" s="50"/>
      <c r="N1253" s="50"/>
    </row>
    <row r="1254" spans="2:14" s="34" customFormat="1" ht="11.25" x14ac:dyDescent="0.2">
      <c r="B1254" s="52"/>
      <c r="C1254" s="37"/>
      <c r="E1254" s="50"/>
      <c r="F1254" s="50"/>
      <c r="G1254" s="50"/>
      <c r="H1254" s="50"/>
      <c r="I1254" s="162"/>
      <c r="J1254" s="50"/>
      <c r="N1254" s="50"/>
    </row>
    <row r="1255" spans="2:14" s="34" customFormat="1" ht="11.25" x14ac:dyDescent="0.2">
      <c r="B1255" s="52"/>
      <c r="C1255" s="37"/>
      <c r="E1255" s="50"/>
      <c r="F1255" s="50"/>
      <c r="G1255" s="50"/>
      <c r="H1255" s="50"/>
      <c r="I1255" s="162"/>
      <c r="J1255" s="50"/>
      <c r="N1255" s="50"/>
    </row>
    <row r="1256" spans="2:14" s="34" customFormat="1" ht="11.25" x14ac:dyDescent="0.2">
      <c r="B1256" s="52"/>
      <c r="C1256" s="37"/>
      <c r="E1256" s="50"/>
      <c r="F1256" s="50"/>
      <c r="G1256" s="50"/>
      <c r="H1256" s="50"/>
      <c r="I1256" s="162"/>
      <c r="J1256" s="50"/>
      <c r="N1256" s="50"/>
    </row>
    <row r="1257" spans="2:14" s="34" customFormat="1" ht="11.25" x14ac:dyDescent="0.2">
      <c r="B1257" s="52"/>
      <c r="C1257" s="37"/>
      <c r="E1257" s="50"/>
      <c r="F1257" s="50"/>
      <c r="G1257" s="50"/>
      <c r="H1257" s="50"/>
      <c r="I1257" s="162"/>
      <c r="J1257" s="50"/>
      <c r="N1257" s="50"/>
    </row>
    <row r="1258" spans="2:14" s="34" customFormat="1" ht="11.25" x14ac:dyDescent="0.2">
      <c r="B1258" s="52"/>
      <c r="C1258" s="37"/>
      <c r="E1258" s="50"/>
      <c r="F1258" s="50"/>
      <c r="G1258" s="50"/>
      <c r="H1258" s="50"/>
      <c r="I1258" s="162"/>
      <c r="J1258" s="50"/>
      <c r="N1258" s="50"/>
    </row>
    <row r="1259" spans="2:14" s="34" customFormat="1" ht="11.25" x14ac:dyDescent="0.2">
      <c r="B1259" s="52"/>
      <c r="C1259" s="37"/>
      <c r="E1259" s="50"/>
      <c r="F1259" s="50"/>
      <c r="G1259" s="50"/>
      <c r="H1259" s="50"/>
      <c r="I1259" s="162"/>
      <c r="J1259" s="50"/>
      <c r="N1259" s="50"/>
    </row>
    <row r="1260" spans="2:14" s="34" customFormat="1" ht="11.25" x14ac:dyDescent="0.2">
      <c r="B1260" s="52"/>
      <c r="C1260" s="37"/>
      <c r="E1260" s="50"/>
      <c r="F1260" s="50"/>
      <c r="G1260" s="50"/>
      <c r="H1260" s="50"/>
      <c r="I1260" s="162"/>
      <c r="J1260" s="50"/>
      <c r="N1260" s="50"/>
    </row>
    <row r="1261" spans="2:14" s="34" customFormat="1" ht="11.25" x14ac:dyDescent="0.2">
      <c r="B1261" s="52"/>
      <c r="C1261" s="37"/>
      <c r="E1261" s="50"/>
      <c r="F1261" s="50"/>
      <c r="G1261" s="50"/>
      <c r="H1261" s="50"/>
      <c r="I1261" s="162"/>
      <c r="J1261" s="50"/>
      <c r="N1261" s="50"/>
    </row>
    <row r="1262" spans="2:14" s="34" customFormat="1" ht="11.25" x14ac:dyDescent="0.2">
      <c r="B1262" s="52"/>
      <c r="C1262" s="37"/>
      <c r="E1262" s="50"/>
      <c r="F1262" s="50"/>
      <c r="G1262" s="50"/>
      <c r="H1262" s="50"/>
      <c r="I1262" s="162"/>
      <c r="J1262" s="50"/>
      <c r="N1262" s="50"/>
    </row>
    <row r="1263" spans="2:14" s="34" customFormat="1" ht="11.25" x14ac:dyDescent="0.2">
      <c r="B1263" s="52"/>
      <c r="C1263" s="37"/>
      <c r="E1263" s="50"/>
      <c r="F1263" s="50"/>
      <c r="G1263" s="50"/>
      <c r="H1263" s="50"/>
      <c r="I1263" s="162"/>
      <c r="J1263" s="50"/>
      <c r="N1263" s="50"/>
    </row>
    <row r="1264" spans="2:14" s="34" customFormat="1" ht="11.25" x14ac:dyDescent="0.2">
      <c r="B1264" s="52"/>
      <c r="C1264" s="37"/>
      <c r="E1264" s="50"/>
      <c r="F1264" s="50"/>
      <c r="G1264" s="50"/>
      <c r="H1264" s="50"/>
      <c r="I1264" s="162"/>
      <c r="J1264" s="50"/>
      <c r="N1264" s="50"/>
    </row>
    <row r="1265" spans="2:14" s="34" customFormat="1" ht="11.25" x14ac:dyDescent="0.2">
      <c r="B1265" s="52"/>
      <c r="C1265" s="37"/>
      <c r="E1265" s="50"/>
      <c r="F1265" s="50"/>
      <c r="G1265" s="50"/>
      <c r="H1265" s="50"/>
      <c r="I1265" s="162"/>
      <c r="J1265" s="50"/>
      <c r="N1265" s="50"/>
    </row>
    <row r="1266" spans="2:14" s="34" customFormat="1" ht="11.25" x14ac:dyDescent="0.2">
      <c r="B1266" s="52"/>
      <c r="C1266" s="37"/>
      <c r="E1266" s="50"/>
      <c r="F1266" s="50"/>
      <c r="G1266" s="50"/>
      <c r="H1266" s="50"/>
      <c r="I1266" s="162"/>
      <c r="J1266" s="50"/>
      <c r="N1266" s="50"/>
    </row>
    <row r="1267" spans="2:14" s="34" customFormat="1" ht="11.25" x14ac:dyDescent="0.2">
      <c r="B1267" s="52"/>
      <c r="C1267" s="37"/>
      <c r="E1267" s="50"/>
      <c r="F1267" s="50"/>
      <c r="G1267" s="50"/>
      <c r="H1267" s="50"/>
      <c r="I1267" s="162"/>
      <c r="J1267" s="50"/>
      <c r="N1267" s="50"/>
    </row>
    <row r="1268" spans="2:14" s="34" customFormat="1" ht="11.25" x14ac:dyDescent="0.2">
      <c r="B1268" s="52"/>
      <c r="C1268" s="37"/>
      <c r="E1268" s="50"/>
      <c r="F1268" s="50"/>
      <c r="G1268" s="50"/>
      <c r="H1268" s="50"/>
      <c r="I1268" s="162"/>
      <c r="J1268" s="50"/>
      <c r="N1268" s="50"/>
    </row>
    <row r="1269" spans="2:14" s="34" customFormat="1" ht="11.25" x14ac:dyDescent="0.2">
      <c r="B1269" s="52"/>
      <c r="C1269" s="37"/>
      <c r="E1269" s="50"/>
      <c r="F1269" s="50"/>
      <c r="G1269" s="50"/>
      <c r="H1269" s="50"/>
      <c r="I1269" s="162"/>
      <c r="J1269" s="50"/>
      <c r="N1269" s="50"/>
    </row>
    <row r="1270" spans="2:14" s="34" customFormat="1" ht="11.25" x14ac:dyDescent="0.2">
      <c r="B1270" s="52"/>
      <c r="C1270" s="37"/>
      <c r="E1270" s="50"/>
      <c r="F1270" s="50"/>
      <c r="G1270" s="50"/>
      <c r="H1270" s="50"/>
      <c r="I1270" s="162"/>
      <c r="J1270" s="50"/>
      <c r="N1270" s="50"/>
    </row>
    <row r="1271" spans="2:14" s="34" customFormat="1" ht="11.25" x14ac:dyDescent="0.2">
      <c r="B1271" s="52"/>
      <c r="C1271" s="37"/>
      <c r="E1271" s="50"/>
      <c r="F1271" s="50"/>
      <c r="G1271" s="50"/>
      <c r="H1271" s="50"/>
      <c r="I1271" s="162"/>
      <c r="J1271" s="50"/>
      <c r="N1271" s="50"/>
    </row>
    <row r="1272" spans="2:14" s="34" customFormat="1" ht="11.25" x14ac:dyDescent="0.2">
      <c r="B1272" s="52"/>
      <c r="C1272" s="37"/>
      <c r="E1272" s="50"/>
      <c r="F1272" s="50"/>
      <c r="G1272" s="50"/>
      <c r="H1272" s="50"/>
      <c r="I1272" s="162"/>
      <c r="J1272" s="50"/>
      <c r="N1272" s="50"/>
    </row>
    <row r="1273" spans="2:14" s="34" customFormat="1" ht="11.25" x14ac:dyDescent="0.2">
      <c r="B1273" s="52"/>
      <c r="C1273" s="37"/>
      <c r="E1273" s="50"/>
      <c r="F1273" s="50"/>
      <c r="G1273" s="50"/>
      <c r="H1273" s="50"/>
      <c r="I1273" s="162"/>
      <c r="J1273" s="50"/>
      <c r="N1273" s="50"/>
    </row>
    <row r="1274" spans="2:14" s="34" customFormat="1" ht="11.25" x14ac:dyDescent="0.2">
      <c r="B1274" s="52"/>
      <c r="C1274" s="37"/>
      <c r="E1274" s="50"/>
      <c r="F1274" s="50"/>
      <c r="G1274" s="50"/>
      <c r="H1274" s="50"/>
      <c r="I1274" s="162"/>
      <c r="J1274" s="50"/>
      <c r="N1274" s="50"/>
    </row>
    <row r="1275" spans="2:14" s="34" customFormat="1" ht="11.25" x14ac:dyDescent="0.2">
      <c r="B1275" s="52"/>
      <c r="C1275" s="37"/>
      <c r="E1275" s="50"/>
      <c r="F1275" s="50"/>
      <c r="G1275" s="50"/>
      <c r="H1275" s="50"/>
      <c r="I1275" s="162"/>
      <c r="J1275" s="50"/>
      <c r="N1275" s="50"/>
    </row>
    <row r="1276" spans="2:14" s="34" customFormat="1" ht="11.25" x14ac:dyDescent="0.2">
      <c r="B1276" s="52"/>
      <c r="C1276" s="37"/>
      <c r="E1276" s="50"/>
      <c r="F1276" s="50"/>
      <c r="G1276" s="50"/>
      <c r="H1276" s="50"/>
      <c r="I1276" s="162"/>
      <c r="J1276" s="50"/>
      <c r="N1276" s="50"/>
    </row>
    <row r="1277" spans="2:14" s="34" customFormat="1" ht="11.25" x14ac:dyDescent="0.2">
      <c r="B1277" s="52"/>
      <c r="C1277" s="37"/>
      <c r="E1277" s="50"/>
      <c r="F1277" s="50"/>
      <c r="G1277" s="50"/>
      <c r="H1277" s="50"/>
      <c r="I1277" s="162"/>
      <c r="J1277" s="50"/>
      <c r="N1277" s="50"/>
    </row>
    <row r="1278" spans="2:14" s="34" customFormat="1" ht="11.25" x14ac:dyDescent="0.2">
      <c r="B1278" s="52"/>
      <c r="C1278" s="37"/>
      <c r="E1278" s="50"/>
      <c r="F1278" s="50"/>
      <c r="G1278" s="50"/>
      <c r="H1278" s="50"/>
      <c r="I1278" s="162"/>
      <c r="J1278" s="50"/>
      <c r="N1278" s="50"/>
    </row>
    <row r="1279" spans="2:14" s="34" customFormat="1" ht="11.25" x14ac:dyDescent="0.2">
      <c r="B1279" s="52"/>
      <c r="C1279" s="37"/>
      <c r="E1279" s="50"/>
      <c r="F1279" s="50"/>
      <c r="G1279" s="50"/>
      <c r="H1279" s="50"/>
      <c r="I1279" s="162"/>
      <c r="J1279" s="50"/>
      <c r="N1279" s="50"/>
    </row>
    <row r="1280" spans="2:14" s="34" customFormat="1" ht="11.25" x14ac:dyDescent="0.2">
      <c r="B1280" s="52"/>
      <c r="C1280" s="37"/>
      <c r="E1280" s="50"/>
      <c r="F1280" s="50"/>
      <c r="G1280" s="50"/>
      <c r="H1280" s="50"/>
      <c r="I1280" s="162"/>
      <c r="J1280" s="50"/>
      <c r="N1280" s="50"/>
    </row>
    <row r="1281" spans="2:14" s="34" customFormat="1" ht="11.25" x14ac:dyDescent="0.2">
      <c r="B1281" s="52"/>
      <c r="C1281" s="37"/>
      <c r="E1281" s="50"/>
      <c r="F1281" s="50"/>
      <c r="G1281" s="50"/>
      <c r="H1281" s="50"/>
      <c r="I1281" s="162"/>
      <c r="J1281" s="50"/>
      <c r="N1281" s="50"/>
    </row>
    <row r="1282" spans="2:14" s="34" customFormat="1" ht="11.25" x14ac:dyDescent="0.2">
      <c r="B1282" s="52"/>
      <c r="C1282" s="37"/>
      <c r="E1282" s="50"/>
      <c r="F1282" s="50"/>
      <c r="G1282" s="50"/>
      <c r="H1282" s="50"/>
      <c r="I1282" s="162"/>
      <c r="J1282" s="50"/>
      <c r="N1282" s="50"/>
    </row>
    <row r="1283" spans="2:14" s="34" customFormat="1" ht="11.25" x14ac:dyDescent="0.2">
      <c r="B1283" s="52"/>
      <c r="C1283" s="37"/>
      <c r="E1283" s="50"/>
      <c r="F1283" s="50"/>
      <c r="G1283" s="50"/>
      <c r="H1283" s="50"/>
      <c r="I1283" s="162"/>
      <c r="J1283" s="50"/>
      <c r="N1283" s="50"/>
    </row>
    <row r="1284" spans="2:14" s="34" customFormat="1" ht="11.25" x14ac:dyDescent="0.2">
      <c r="B1284" s="52"/>
      <c r="C1284" s="37"/>
      <c r="E1284" s="50"/>
      <c r="F1284" s="50"/>
      <c r="G1284" s="50"/>
      <c r="H1284" s="50"/>
      <c r="I1284" s="162"/>
      <c r="J1284" s="50"/>
      <c r="N1284" s="50"/>
    </row>
    <row r="1285" spans="2:14" s="34" customFormat="1" ht="11.25" x14ac:dyDescent="0.2">
      <c r="B1285" s="52"/>
      <c r="C1285" s="37"/>
      <c r="E1285" s="50"/>
      <c r="F1285" s="50"/>
      <c r="G1285" s="50"/>
      <c r="H1285" s="50"/>
      <c r="I1285" s="162"/>
      <c r="J1285" s="50"/>
      <c r="N1285" s="50"/>
    </row>
    <row r="1286" spans="2:14" s="34" customFormat="1" ht="11.25" x14ac:dyDescent="0.2">
      <c r="B1286" s="52"/>
      <c r="C1286" s="37"/>
      <c r="E1286" s="50"/>
      <c r="F1286" s="50"/>
      <c r="G1286" s="50"/>
      <c r="H1286" s="50"/>
      <c r="I1286" s="162"/>
      <c r="J1286" s="50"/>
      <c r="N1286" s="50"/>
    </row>
    <row r="1287" spans="2:14" s="34" customFormat="1" ht="11.25" x14ac:dyDescent="0.2">
      <c r="B1287" s="52"/>
      <c r="C1287" s="37"/>
      <c r="E1287" s="50"/>
      <c r="F1287" s="50"/>
      <c r="G1287" s="50"/>
      <c r="H1287" s="50"/>
      <c r="I1287" s="162"/>
      <c r="J1287" s="50"/>
      <c r="N1287" s="50"/>
    </row>
    <row r="1288" spans="2:14" s="34" customFormat="1" ht="11.25" x14ac:dyDescent="0.2">
      <c r="B1288" s="52"/>
      <c r="C1288" s="37"/>
      <c r="E1288" s="50"/>
      <c r="F1288" s="50"/>
      <c r="G1288" s="50"/>
      <c r="H1288" s="50"/>
      <c r="I1288" s="162"/>
      <c r="J1288" s="50"/>
      <c r="N1288" s="50"/>
    </row>
    <row r="1289" spans="2:14" s="34" customFormat="1" ht="11.25" x14ac:dyDescent="0.2">
      <c r="B1289" s="52"/>
      <c r="C1289" s="37"/>
      <c r="E1289" s="50"/>
      <c r="F1289" s="50"/>
      <c r="G1289" s="50"/>
      <c r="H1289" s="50"/>
      <c r="I1289" s="162"/>
      <c r="J1289" s="50"/>
      <c r="N1289" s="50"/>
    </row>
    <row r="1290" spans="2:14" s="34" customFormat="1" ht="11.25" x14ac:dyDescent="0.2">
      <c r="B1290" s="52"/>
      <c r="C1290" s="37"/>
      <c r="E1290" s="50"/>
      <c r="F1290" s="50"/>
      <c r="G1290" s="50"/>
      <c r="H1290" s="50"/>
      <c r="I1290" s="162"/>
      <c r="J1290" s="50"/>
      <c r="N1290" s="50"/>
    </row>
    <row r="1291" spans="2:14" s="34" customFormat="1" ht="11.25" x14ac:dyDescent="0.2">
      <c r="B1291" s="52"/>
      <c r="C1291" s="37"/>
      <c r="E1291" s="50"/>
      <c r="F1291" s="50"/>
      <c r="G1291" s="50"/>
      <c r="H1291" s="50"/>
      <c r="I1291" s="162"/>
      <c r="J1291" s="50"/>
      <c r="N1291" s="50"/>
    </row>
    <row r="1292" spans="2:14" s="34" customFormat="1" ht="11.25" x14ac:dyDescent="0.2">
      <c r="B1292" s="52"/>
      <c r="C1292" s="37"/>
      <c r="E1292" s="50"/>
      <c r="F1292" s="50"/>
      <c r="G1292" s="50"/>
      <c r="H1292" s="50"/>
      <c r="I1292" s="162"/>
      <c r="J1292" s="50"/>
      <c r="N1292" s="50"/>
    </row>
    <row r="1293" spans="2:14" s="34" customFormat="1" ht="11.25" x14ac:dyDescent="0.2">
      <c r="B1293" s="52"/>
      <c r="C1293" s="37"/>
      <c r="E1293" s="50"/>
      <c r="F1293" s="50"/>
      <c r="G1293" s="50"/>
      <c r="H1293" s="50"/>
      <c r="I1293" s="162"/>
      <c r="J1293" s="50"/>
      <c r="N1293" s="50"/>
    </row>
    <row r="1294" spans="2:14" s="34" customFormat="1" ht="11.25" x14ac:dyDescent="0.2">
      <c r="B1294" s="52"/>
      <c r="C1294" s="37"/>
      <c r="E1294" s="50"/>
      <c r="F1294" s="50"/>
      <c r="G1294" s="50"/>
      <c r="H1294" s="50"/>
      <c r="I1294" s="162"/>
      <c r="J1294" s="50"/>
      <c r="N1294" s="50"/>
    </row>
    <row r="1295" spans="2:14" s="34" customFormat="1" ht="11.25" x14ac:dyDescent="0.2">
      <c r="B1295" s="52"/>
      <c r="C1295" s="37"/>
      <c r="E1295" s="50"/>
      <c r="F1295" s="50"/>
      <c r="G1295" s="50"/>
      <c r="H1295" s="50"/>
      <c r="I1295" s="162"/>
      <c r="J1295" s="50"/>
      <c r="N1295" s="50"/>
    </row>
    <row r="1296" spans="2:14" s="34" customFormat="1" ht="11.25" x14ac:dyDescent="0.2">
      <c r="B1296" s="52"/>
      <c r="C1296" s="37"/>
      <c r="E1296" s="50"/>
      <c r="F1296" s="50"/>
      <c r="G1296" s="50"/>
      <c r="H1296" s="50"/>
      <c r="I1296" s="162"/>
      <c r="J1296" s="50"/>
      <c r="N1296" s="50"/>
    </row>
    <row r="1297" spans="2:14" s="34" customFormat="1" ht="11.25" x14ac:dyDescent="0.2">
      <c r="B1297" s="52"/>
      <c r="C1297" s="37"/>
      <c r="E1297" s="50"/>
      <c r="F1297" s="50"/>
      <c r="G1297" s="50"/>
      <c r="H1297" s="50"/>
      <c r="I1297" s="162"/>
      <c r="J1297" s="50"/>
      <c r="N1297" s="50"/>
    </row>
    <row r="1298" spans="2:14" s="34" customFormat="1" ht="11.25" x14ac:dyDescent="0.2">
      <c r="B1298" s="52"/>
      <c r="C1298" s="37"/>
      <c r="E1298" s="50"/>
      <c r="F1298" s="50"/>
      <c r="G1298" s="50"/>
      <c r="H1298" s="50"/>
      <c r="I1298" s="162"/>
      <c r="J1298" s="50"/>
      <c r="N1298" s="50"/>
    </row>
    <row r="1299" spans="2:14" s="34" customFormat="1" ht="11.25" x14ac:dyDescent="0.2">
      <c r="B1299" s="52"/>
      <c r="C1299" s="37"/>
      <c r="E1299" s="50"/>
      <c r="F1299" s="50"/>
      <c r="G1299" s="50"/>
      <c r="H1299" s="50"/>
      <c r="I1299" s="162"/>
      <c r="J1299" s="50"/>
      <c r="N1299" s="50"/>
    </row>
    <row r="1300" spans="2:14" s="34" customFormat="1" ht="11.25" x14ac:dyDescent="0.2">
      <c r="B1300" s="52"/>
      <c r="C1300" s="37"/>
      <c r="E1300" s="50"/>
      <c r="F1300" s="50"/>
      <c r="G1300" s="50"/>
      <c r="H1300" s="50"/>
      <c r="I1300" s="162"/>
      <c r="J1300" s="50"/>
      <c r="N1300" s="50"/>
    </row>
    <row r="1301" spans="2:14" s="34" customFormat="1" ht="11.25" x14ac:dyDescent="0.2">
      <c r="B1301" s="52"/>
      <c r="C1301" s="37"/>
      <c r="E1301" s="50"/>
      <c r="F1301" s="50"/>
      <c r="G1301" s="50"/>
      <c r="H1301" s="50"/>
      <c r="I1301" s="162"/>
      <c r="J1301" s="50"/>
      <c r="N1301" s="50"/>
    </row>
    <row r="1302" spans="2:14" s="34" customFormat="1" ht="11.25" x14ac:dyDescent="0.2">
      <c r="B1302" s="52"/>
      <c r="C1302" s="37"/>
      <c r="E1302" s="50"/>
      <c r="F1302" s="50"/>
      <c r="G1302" s="50"/>
      <c r="H1302" s="50"/>
      <c r="I1302" s="162"/>
      <c r="J1302" s="50"/>
      <c r="N1302" s="50"/>
    </row>
    <row r="1303" spans="2:14" s="34" customFormat="1" ht="11.25" x14ac:dyDescent="0.2">
      <c r="B1303" s="52"/>
      <c r="C1303" s="37"/>
      <c r="E1303" s="50"/>
      <c r="F1303" s="50"/>
      <c r="G1303" s="50"/>
      <c r="H1303" s="50"/>
      <c r="I1303" s="162"/>
      <c r="J1303" s="50"/>
      <c r="N1303" s="50"/>
    </row>
    <row r="1304" spans="2:14" s="34" customFormat="1" ht="11.25" x14ac:dyDescent="0.2">
      <c r="B1304" s="52"/>
      <c r="C1304" s="37"/>
      <c r="E1304" s="50"/>
      <c r="F1304" s="50"/>
      <c r="G1304" s="50"/>
      <c r="H1304" s="50"/>
      <c r="I1304" s="162"/>
      <c r="J1304" s="50"/>
      <c r="N1304" s="50"/>
    </row>
    <row r="1305" spans="2:14" s="34" customFormat="1" ht="11.25" x14ac:dyDescent="0.2">
      <c r="B1305" s="52"/>
      <c r="C1305" s="37"/>
      <c r="E1305" s="50"/>
      <c r="F1305" s="50"/>
      <c r="G1305" s="50"/>
      <c r="H1305" s="50"/>
      <c r="I1305" s="162"/>
      <c r="J1305" s="50"/>
      <c r="N1305" s="50"/>
    </row>
    <row r="1306" spans="2:14" s="34" customFormat="1" ht="11.25" x14ac:dyDescent="0.2">
      <c r="B1306" s="52"/>
      <c r="C1306" s="37"/>
      <c r="E1306" s="50"/>
      <c r="F1306" s="50"/>
      <c r="G1306" s="50"/>
      <c r="H1306" s="50"/>
      <c r="I1306" s="162"/>
      <c r="J1306" s="50"/>
      <c r="N1306" s="50"/>
    </row>
    <row r="1307" spans="2:14" s="34" customFormat="1" ht="11.25" x14ac:dyDescent="0.2">
      <c r="B1307" s="52"/>
      <c r="C1307" s="37"/>
      <c r="E1307" s="50"/>
      <c r="F1307" s="50"/>
      <c r="G1307" s="50"/>
      <c r="H1307" s="50"/>
      <c r="I1307" s="162"/>
      <c r="J1307" s="50"/>
      <c r="N1307" s="50"/>
    </row>
    <row r="1308" spans="2:14" s="34" customFormat="1" ht="11.25" x14ac:dyDescent="0.2">
      <c r="B1308" s="52"/>
      <c r="C1308" s="37"/>
      <c r="E1308" s="50"/>
      <c r="F1308" s="50"/>
      <c r="G1308" s="50"/>
      <c r="H1308" s="50"/>
      <c r="I1308" s="162"/>
      <c r="J1308" s="50"/>
      <c r="N1308" s="50"/>
    </row>
    <row r="1309" spans="2:14" s="34" customFormat="1" ht="11.25" x14ac:dyDescent="0.2">
      <c r="B1309" s="52"/>
      <c r="C1309" s="37"/>
      <c r="E1309" s="50"/>
      <c r="F1309" s="50"/>
      <c r="G1309" s="50"/>
      <c r="H1309" s="50"/>
      <c r="I1309" s="162"/>
      <c r="J1309" s="50"/>
      <c r="N1309" s="50"/>
    </row>
    <row r="1310" spans="2:14" s="34" customFormat="1" ht="11.25" x14ac:dyDescent="0.2">
      <c r="B1310" s="52"/>
      <c r="C1310" s="37"/>
      <c r="E1310" s="50"/>
      <c r="F1310" s="50"/>
      <c r="G1310" s="50"/>
      <c r="H1310" s="50"/>
      <c r="I1310" s="162"/>
      <c r="J1310" s="50"/>
      <c r="N1310" s="50"/>
    </row>
    <row r="1311" spans="2:14" s="34" customFormat="1" ht="11.25" x14ac:dyDescent="0.2">
      <c r="B1311" s="52"/>
      <c r="C1311" s="37"/>
      <c r="E1311" s="50"/>
      <c r="F1311" s="50"/>
      <c r="G1311" s="50"/>
      <c r="H1311" s="50"/>
      <c r="I1311" s="162"/>
      <c r="J1311" s="50"/>
      <c r="N1311" s="50"/>
    </row>
    <row r="1312" spans="2:14" s="34" customFormat="1" ht="11.25" x14ac:dyDescent="0.2">
      <c r="B1312" s="52"/>
      <c r="C1312" s="37"/>
      <c r="E1312" s="50"/>
      <c r="F1312" s="50"/>
      <c r="G1312" s="50"/>
      <c r="H1312" s="50"/>
      <c r="I1312" s="162"/>
      <c r="J1312" s="50"/>
      <c r="N1312" s="50"/>
    </row>
    <row r="1313" spans="2:14" s="34" customFormat="1" ht="11.25" x14ac:dyDescent="0.2">
      <c r="B1313" s="52"/>
      <c r="C1313" s="37"/>
      <c r="E1313" s="50"/>
      <c r="F1313" s="50"/>
      <c r="G1313" s="50"/>
      <c r="H1313" s="50"/>
      <c r="I1313" s="162"/>
      <c r="J1313" s="50"/>
      <c r="N1313" s="50"/>
    </row>
    <row r="1314" spans="2:14" s="34" customFormat="1" ht="11.25" x14ac:dyDescent="0.2">
      <c r="B1314" s="52"/>
      <c r="C1314" s="37"/>
      <c r="E1314" s="50"/>
      <c r="F1314" s="50"/>
      <c r="G1314" s="50"/>
      <c r="H1314" s="50"/>
      <c r="I1314" s="162"/>
      <c r="J1314" s="50"/>
      <c r="N1314" s="50"/>
    </row>
    <row r="1315" spans="2:14" s="34" customFormat="1" ht="11.25" x14ac:dyDescent="0.2">
      <c r="B1315" s="52"/>
      <c r="C1315" s="37"/>
      <c r="E1315" s="50"/>
      <c r="F1315" s="50"/>
      <c r="G1315" s="50"/>
      <c r="H1315" s="50"/>
      <c r="I1315" s="162"/>
      <c r="J1315" s="50"/>
      <c r="N1315" s="50"/>
    </row>
    <row r="1316" spans="2:14" s="34" customFormat="1" ht="11.25" x14ac:dyDescent="0.2">
      <c r="B1316" s="52"/>
      <c r="C1316" s="37"/>
      <c r="E1316" s="50"/>
      <c r="F1316" s="50"/>
      <c r="G1316" s="50"/>
      <c r="H1316" s="50"/>
      <c r="I1316" s="162"/>
      <c r="J1316" s="50"/>
      <c r="N1316" s="50"/>
    </row>
    <row r="1317" spans="2:14" s="34" customFormat="1" ht="11.25" x14ac:dyDescent="0.2">
      <c r="B1317" s="52"/>
      <c r="C1317" s="37"/>
      <c r="E1317" s="50"/>
      <c r="F1317" s="50"/>
      <c r="G1317" s="50"/>
      <c r="H1317" s="50"/>
      <c r="I1317" s="162"/>
      <c r="J1317" s="50"/>
      <c r="N1317" s="50"/>
    </row>
    <row r="1318" spans="2:14" s="34" customFormat="1" ht="11.25" x14ac:dyDescent="0.2">
      <c r="B1318" s="52"/>
      <c r="C1318" s="37"/>
      <c r="E1318" s="50"/>
      <c r="F1318" s="50"/>
      <c r="G1318" s="50"/>
      <c r="H1318" s="50"/>
      <c r="I1318" s="162"/>
      <c r="J1318" s="50"/>
      <c r="N1318" s="50"/>
    </row>
    <row r="1319" spans="2:14" s="34" customFormat="1" ht="11.25" x14ac:dyDescent="0.2">
      <c r="B1319" s="52"/>
      <c r="C1319" s="37"/>
      <c r="E1319" s="50"/>
      <c r="F1319" s="50"/>
      <c r="G1319" s="50"/>
      <c r="H1319" s="50"/>
      <c r="I1319" s="162"/>
      <c r="J1319" s="50"/>
      <c r="N1319" s="50"/>
    </row>
    <row r="1320" spans="2:14" s="34" customFormat="1" ht="11.25" x14ac:dyDescent="0.2">
      <c r="B1320" s="52"/>
      <c r="C1320" s="37"/>
      <c r="E1320" s="50"/>
      <c r="F1320" s="50"/>
      <c r="G1320" s="50"/>
      <c r="H1320" s="50"/>
      <c r="I1320" s="162"/>
      <c r="J1320" s="50"/>
      <c r="N1320" s="50"/>
    </row>
    <row r="1321" spans="2:14" s="34" customFormat="1" ht="11.25" x14ac:dyDescent="0.2">
      <c r="B1321" s="52"/>
      <c r="C1321" s="37"/>
      <c r="E1321" s="50"/>
      <c r="F1321" s="50"/>
      <c r="G1321" s="50"/>
      <c r="H1321" s="50"/>
      <c r="I1321" s="162"/>
      <c r="J1321" s="50"/>
      <c r="N1321" s="50"/>
    </row>
    <row r="1322" spans="2:14" s="34" customFormat="1" ht="11.25" x14ac:dyDescent="0.2">
      <c r="B1322" s="52"/>
      <c r="C1322" s="37"/>
      <c r="E1322" s="50"/>
      <c r="F1322" s="50"/>
      <c r="G1322" s="50"/>
      <c r="H1322" s="50"/>
      <c r="I1322" s="162"/>
      <c r="J1322" s="50"/>
      <c r="N1322" s="50"/>
    </row>
    <row r="1323" spans="2:14" s="34" customFormat="1" ht="11.25" x14ac:dyDescent="0.2">
      <c r="B1323" s="52"/>
      <c r="C1323" s="37"/>
      <c r="E1323" s="50"/>
      <c r="F1323" s="50"/>
      <c r="G1323" s="50"/>
      <c r="H1323" s="50"/>
      <c r="I1323" s="162"/>
      <c r="J1323" s="50"/>
      <c r="N1323" s="50"/>
    </row>
    <row r="1324" spans="2:14" s="34" customFormat="1" ht="11.25" x14ac:dyDescent="0.2">
      <c r="B1324" s="52"/>
      <c r="C1324" s="37"/>
      <c r="E1324" s="50"/>
      <c r="F1324" s="50"/>
      <c r="G1324" s="50"/>
      <c r="H1324" s="50"/>
      <c r="I1324" s="162"/>
      <c r="J1324" s="50"/>
      <c r="N1324" s="50"/>
    </row>
    <row r="1325" spans="2:14" s="34" customFormat="1" ht="11.25" x14ac:dyDescent="0.2">
      <c r="B1325" s="52"/>
      <c r="C1325" s="37"/>
      <c r="E1325" s="50"/>
      <c r="F1325" s="50"/>
      <c r="G1325" s="50"/>
      <c r="H1325" s="50"/>
      <c r="I1325" s="162"/>
      <c r="J1325" s="50"/>
      <c r="N1325" s="50"/>
    </row>
    <row r="1326" spans="2:14" s="34" customFormat="1" ht="11.25" x14ac:dyDescent="0.2">
      <c r="B1326" s="52"/>
      <c r="C1326" s="37"/>
      <c r="E1326" s="50"/>
      <c r="F1326" s="50"/>
      <c r="G1326" s="50"/>
      <c r="H1326" s="50"/>
      <c r="I1326" s="162"/>
      <c r="J1326" s="50"/>
      <c r="N1326" s="50"/>
    </row>
    <row r="1327" spans="2:14" s="34" customFormat="1" ht="11.25" x14ac:dyDescent="0.2">
      <c r="B1327" s="52"/>
      <c r="C1327" s="37"/>
      <c r="E1327" s="50"/>
      <c r="F1327" s="50"/>
      <c r="G1327" s="50"/>
      <c r="H1327" s="50"/>
      <c r="I1327" s="162"/>
      <c r="J1327" s="50"/>
      <c r="N1327" s="50"/>
    </row>
    <row r="1328" spans="2:14" s="34" customFormat="1" ht="11.25" x14ac:dyDescent="0.2">
      <c r="B1328" s="52"/>
      <c r="C1328" s="37"/>
      <c r="E1328" s="50"/>
      <c r="F1328" s="50"/>
      <c r="G1328" s="50"/>
      <c r="H1328" s="50"/>
      <c r="I1328" s="162"/>
      <c r="J1328" s="50"/>
      <c r="N1328" s="50"/>
    </row>
    <row r="1329" spans="2:14" s="34" customFormat="1" ht="11.25" x14ac:dyDescent="0.2">
      <c r="B1329" s="52"/>
      <c r="C1329" s="37"/>
      <c r="E1329" s="50"/>
      <c r="F1329" s="50"/>
      <c r="G1329" s="50"/>
      <c r="H1329" s="50"/>
      <c r="I1329" s="162"/>
      <c r="J1329" s="50"/>
      <c r="N1329" s="50"/>
    </row>
    <row r="1330" spans="2:14" s="34" customFormat="1" ht="11.25" x14ac:dyDescent="0.2">
      <c r="B1330" s="52"/>
      <c r="C1330" s="37"/>
      <c r="E1330" s="50"/>
      <c r="F1330" s="50"/>
      <c r="G1330" s="50"/>
      <c r="H1330" s="50"/>
      <c r="I1330" s="162"/>
      <c r="J1330" s="50"/>
      <c r="N1330" s="50"/>
    </row>
    <row r="1331" spans="2:14" s="34" customFormat="1" ht="11.25" x14ac:dyDescent="0.2">
      <c r="B1331" s="52"/>
      <c r="C1331" s="37"/>
      <c r="E1331" s="50"/>
      <c r="F1331" s="50"/>
      <c r="G1331" s="50"/>
      <c r="H1331" s="50"/>
      <c r="I1331" s="162"/>
      <c r="J1331" s="50"/>
      <c r="N1331" s="50"/>
    </row>
    <row r="1332" spans="2:14" s="34" customFormat="1" ht="11.25" x14ac:dyDescent="0.2">
      <c r="B1332" s="52"/>
      <c r="C1332" s="37"/>
      <c r="E1332" s="50"/>
      <c r="F1332" s="50"/>
      <c r="G1332" s="50"/>
      <c r="H1332" s="50"/>
      <c r="I1332" s="162"/>
      <c r="J1332" s="50"/>
      <c r="N1332" s="50"/>
    </row>
    <row r="1333" spans="2:14" s="34" customFormat="1" ht="11.25" x14ac:dyDescent="0.2">
      <c r="B1333" s="52"/>
      <c r="C1333" s="37"/>
      <c r="E1333" s="50"/>
      <c r="F1333" s="50"/>
      <c r="G1333" s="50"/>
      <c r="H1333" s="50"/>
      <c r="I1333" s="162"/>
      <c r="J1333" s="50"/>
      <c r="N1333" s="50"/>
    </row>
    <row r="1334" spans="2:14" s="34" customFormat="1" ht="11.25" x14ac:dyDescent="0.2">
      <c r="B1334" s="52"/>
      <c r="C1334" s="37"/>
      <c r="E1334" s="50"/>
      <c r="F1334" s="50"/>
      <c r="G1334" s="50"/>
      <c r="H1334" s="50"/>
      <c r="I1334" s="162"/>
      <c r="J1334" s="50"/>
      <c r="N1334" s="50"/>
    </row>
    <row r="1335" spans="2:14" s="34" customFormat="1" ht="11.25" x14ac:dyDescent="0.2">
      <c r="B1335" s="52"/>
      <c r="C1335" s="37"/>
      <c r="E1335" s="50"/>
      <c r="F1335" s="50"/>
      <c r="G1335" s="50"/>
      <c r="H1335" s="50"/>
      <c r="I1335" s="162"/>
      <c r="J1335" s="50"/>
      <c r="N1335" s="50"/>
    </row>
    <row r="1336" spans="2:14" s="34" customFormat="1" ht="11.25" x14ac:dyDescent="0.2">
      <c r="B1336" s="52"/>
      <c r="C1336" s="37"/>
      <c r="E1336" s="50"/>
      <c r="F1336" s="50"/>
      <c r="G1336" s="50"/>
      <c r="H1336" s="50"/>
      <c r="I1336" s="162"/>
      <c r="J1336" s="50"/>
      <c r="N1336" s="50"/>
    </row>
    <row r="1337" spans="2:14" s="34" customFormat="1" ht="11.25" x14ac:dyDescent="0.2">
      <c r="B1337" s="52"/>
      <c r="C1337" s="37"/>
      <c r="E1337" s="50"/>
      <c r="F1337" s="50"/>
      <c r="G1337" s="50"/>
      <c r="H1337" s="50"/>
      <c r="I1337" s="162"/>
      <c r="J1337" s="50"/>
      <c r="N1337" s="50"/>
    </row>
    <row r="1338" spans="2:14" s="34" customFormat="1" ht="11.25" x14ac:dyDescent="0.2">
      <c r="B1338" s="52"/>
      <c r="C1338" s="37"/>
      <c r="E1338" s="50"/>
      <c r="F1338" s="50"/>
      <c r="G1338" s="50"/>
      <c r="H1338" s="50"/>
      <c r="I1338" s="162"/>
      <c r="J1338" s="50"/>
      <c r="N1338" s="50"/>
    </row>
    <row r="1339" spans="2:14" s="34" customFormat="1" ht="11.25" x14ac:dyDescent="0.2">
      <c r="B1339" s="52"/>
      <c r="C1339" s="37"/>
      <c r="E1339" s="50"/>
      <c r="F1339" s="50"/>
      <c r="G1339" s="50"/>
      <c r="H1339" s="50"/>
      <c r="I1339" s="162"/>
      <c r="J1339" s="50"/>
      <c r="N1339" s="50"/>
    </row>
    <row r="1340" spans="2:14" s="34" customFormat="1" ht="11.25" x14ac:dyDescent="0.2">
      <c r="B1340" s="52"/>
      <c r="C1340" s="37"/>
      <c r="E1340" s="50"/>
      <c r="F1340" s="50"/>
      <c r="G1340" s="50"/>
      <c r="H1340" s="50"/>
      <c r="I1340" s="162"/>
      <c r="J1340" s="50"/>
      <c r="N1340" s="50"/>
    </row>
    <row r="1341" spans="2:14" s="34" customFormat="1" ht="11.25" x14ac:dyDescent="0.2">
      <c r="B1341" s="52"/>
      <c r="C1341" s="37"/>
      <c r="E1341" s="50"/>
      <c r="F1341" s="50"/>
      <c r="G1341" s="50"/>
      <c r="H1341" s="50"/>
      <c r="I1341" s="162"/>
      <c r="J1341" s="50"/>
      <c r="N1341" s="50"/>
    </row>
    <row r="1342" spans="2:14" s="34" customFormat="1" ht="11.25" x14ac:dyDescent="0.2">
      <c r="B1342" s="52"/>
      <c r="C1342" s="37"/>
      <c r="E1342" s="50"/>
      <c r="F1342" s="50"/>
      <c r="G1342" s="50"/>
      <c r="H1342" s="50"/>
      <c r="I1342" s="162"/>
      <c r="J1342" s="50"/>
      <c r="N1342" s="50"/>
    </row>
    <row r="1343" spans="2:14" s="34" customFormat="1" ht="11.25" x14ac:dyDescent="0.2">
      <c r="B1343" s="52"/>
      <c r="C1343" s="37"/>
      <c r="E1343" s="50"/>
      <c r="F1343" s="50"/>
      <c r="G1343" s="50"/>
      <c r="H1343" s="50"/>
      <c r="I1343" s="162"/>
      <c r="J1343" s="50"/>
      <c r="N1343" s="50"/>
    </row>
    <row r="1344" spans="2:14" s="34" customFormat="1" ht="11.25" x14ac:dyDescent="0.2">
      <c r="B1344" s="52"/>
      <c r="C1344" s="37"/>
      <c r="E1344" s="50"/>
      <c r="F1344" s="50"/>
      <c r="G1344" s="50"/>
      <c r="H1344" s="50"/>
      <c r="I1344" s="162"/>
      <c r="J1344" s="50"/>
      <c r="N1344" s="50"/>
    </row>
    <row r="1345" spans="2:14" s="34" customFormat="1" ht="11.25" x14ac:dyDescent="0.2">
      <c r="B1345" s="52"/>
      <c r="C1345" s="37"/>
      <c r="E1345" s="50"/>
      <c r="F1345" s="50"/>
      <c r="G1345" s="50"/>
      <c r="H1345" s="50"/>
      <c r="I1345" s="162"/>
      <c r="J1345" s="50"/>
      <c r="N1345" s="50"/>
    </row>
    <row r="1346" spans="2:14" s="34" customFormat="1" ht="11.25" x14ac:dyDescent="0.2">
      <c r="B1346" s="52"/>
      <c r="C1346" s="37"/>
      <c r="E1346" s="50"/>
      <c r="F1346" s="50"/>
      <c r="G1346" s="50"/>
      <c r="H1346" s="50"/>
      <c r="I1346" s="162"/>
      <c r="J1346" s="50"/>
      <c r="N1346" s="50"/>
    </row>
    <row r="1347" spans="2:14" s="34" customFormat="1" ht="11.25" x14ac:dyDescent="0.2">
      <c r="B1347" s="52"/>
      <c r="C1347" s="37"/>
      <c r="E1347" s="50"/>
      <c r="F1347" s="50"/>
      <c r="G1347" s="50"/>
      <c r="H1347" s="50"/>
      <c r="I1347" s="162"/>
      <c r="J1347" s="50"/>
      <c r="N1347" s="50"/>
    </row>
    <row r="1348" spans="2:14" s="34" customFormat="1" ht="11.25" x14ac:dyDescent="0.2">
      <c r="B1348" s="52"/>
      <c r="C1348" s="37"/>
      <c r="E1348" s="50"/>
      <c r="F1348" s="50"/>
      <c r="G1348" s="50"/>
      <c r="H1348" s="50"/>
      <c r="I1348" s="162"/>
      <c r="J1348" s="50"/>
      <c r="N1348" s="50"/>
    </row>
    <row r="1349" spans="2:14" s="34" customFormat="1" ht="11.25" x14ac:dyDescent="0.2">
      <c r="B1349" s="52"/>
      <c r="C1349" s="37"/>
      <c r="E1349" s="50"/>
      <c r="F1349" s="50"/>
      <c r="G1349" s="50"/>
      <c r="H1349" s="50"/>
      <c r="I1349" s="162"/>
      <c r="J1349" s="50"/>
      <c r="N1349" s="50"/>
    </row>
    <row r="1350" spans="2:14" s="34" customFormat="1" ht="11.25" x14ac:dyDescent="0.2">
      <c r="B1350" s="52"/>
      <c r="C1350" s="37"/>
      <c r="E1350" s="50"/>
      <c r="F1350" s="50"/>
      <c r="G1350" s="50"/>
      <c r="H1350" s="50"/>
      <c r="I1350" s="162"/>
      <c r="J1350" s="50"/>
      <c r="N1350" s="50"/>
    </row>
    <row r="1351" spans="2:14" s="34" customFormat="1" ht="11.25" x14ac:dyDescent="0.2">
      <c r="B1351" s="52"/>
      <c r="C1351" s="37"/>
      <c r="E1351" s="50"/>
      <c r="F1351" s="50"/>
      <c r="G1351" s="50"/>
      <c r="H1351" s="50"/>
      <c r="I1351" s="162"/>
      <c r="J1351" s="50"/>
      <c r="N1351" s="50"/>
    </row>
    <row r="1352" spans="2:14" s="34" customFormat="1" ht="11.25" x14ac:dyDescent="0.2">
      <c r="B1352" s="52"/>
      <c r="C1352" s="37"/>
      <c r="E1352" s="50"/>
      <c r="F1352" s="50"/>
      <c r="G1352" s="50"/>
      <c r="H1352" s="50"/>
      <c r="I1352" s="162"/>
      <c r="J1352" s="50"/>
      <c r="N1352" s="50"/>
    </row>
    <row r="1353" spans="2:14" s="34" customFormat="1" ht="11.25" x14ac:dyDescent="0.2">
      <c r="B1353" s="52"/>
      <c r="C1353" s="37"/>
      <c r="E1353" s="50"/>
      <c r="F1353" s="50"/>
      <c r="G1353" s="50"/>
      <c r="H1353" s="50"/>
      <c r="I1353" s="162"/>
      <c r="J1353" s="50"/>
      <c r="N1353" s="50"/>
    </row>
    <row r="1354" spans="2:14" s="34" customFormat="1" ht="11.25" x14ac:dyDescent="0.2">
      <c r="B1354" s="52"/>
      <c r="C1354" s="37"/>
      <c r="E1354" s="50"/>
      <c r="F1354" s="50"/>
      <c r="G1354" s="50"/>
      <c r="H1354" s="50"/>
      <c r="I1354" s="162"/>
      <c r="J1354" s="50"/>
      <c r="N1354" s="50"/>
    </row>
    <row r="1355" spans="2:14" s="34" customFormat="1" ht="11.25" x14ac:dyDescent="0.2">
      <c r="B1355" s="52"/>
      <c r="C1355" s="37"/>
      <c r="E1355" s="50"/>
      <c r="F1355" s="50"/>
      <c r="G1355" s="50"/>
      <c r="H1355" s="50"/>
      <c r="I1355" s="162"/>
      <c r="J1355" s="50"/>
      <c r="N1355" s="50"/>
    </row>
    <row r="1356" spans="2:14" s="34" customFormat="1" ht="11.25" x14ac:dyDescent="0.2">
      <c r="B1356" s="52"/>
      <c r="C1356" s="37"/>
      <c r="E1356" s="50"/>
      <c r="F1356" s="50"/>
      <c r="G1356" s="50"/>
      <c r="H1356" s="50"/>
      <c r="I1356" s="162"/>
      <c r="J1356" s="50"/>
      <c r="N1356" s="50"/>
    </row>
    <row r="1357" spans="2:14" s="34" customFormat="1" ht="11.25" x14ac:dyDescent="0.2">
      <c r="B1357" s="52"/>
      <c r="C1357" s="37"/>
      <c r="E1357" s="50"/>
      <c r="F1357" s="50"/>
      <c r="G1357" s="50"/>
      <c r="H1357" s="50"/>
      <c r="I1357" s="162"/>
      <c r="J1357" s="50"/>
      <c r="N1357" s="50"/>
    </row>
    <row r="1358" spans="2:14" s="34" customFormat="1" ht="11.25" x14ac:dyDescent="0.2">
      <c r="B1358" s="52"/>
      <c r="C1358" s="37"/>
      <c r="E1358" s="50"/>
      <c r="F1358" s="50"/>
      <c r="G1358" s="50"/>
      <c r="H1358" s="50"/>
      <c r="I1358" s="162"/>
      <c r="J1358" s="50"/>
      <c r="N1358" s="50"/>
    </row>
    <row r="1359" spans="2:14" s="34" customFormat="1" ht="11.25" x14ac:dyDescent="0.2">
      <c r="B1359" s="52"/>
      <c r="C1359" s="37"/>
      <c r="E1359" s="50"/>
      <c r="F1359" s="50"/>
      <c r="G1359" s="50"/>
      <c r="H1359" s="50"/>
      <c r="I1359" s="162"/>
      <c r="J1359" s="50"/>
      <c r="N1359" s="50"/>
    </row>
    <row r="1360" spans="2:14" s="34" customFormat="1" ht="11.25" x14ac:dyDescent="0.2">
      <c r="B1360" s="52"/>
      <c r="C1360" s="37"/>
      <c r="E1360" s="50"/>
      <c r="F1360" s="50"/>
      <c r="G1360" s="50"/>
      <c r="H1360" s="50"/>
      <c r="I1360" s="162"/>
      <c r="J1360" s="50"/>
      <c r="N1360" s="50"/>
    </row>
    <row r="1361" spans="2:14" s="34" customFormat="1" ht="11.25" x14ac:dyDescent="0.2">
      <c r="B1361" s="52"/>
      <c r="C1361" s="37"/>
      <c r="E1361" s="50"/>
      <c r="F1361" s="50"/>
      <c r="G1361" s="50"/>
      <c r="H1361" s="50"/>
      <c r="I1361" s="162"/>
      <c r="J1361" s="50"/>
      <c r="N1361" s="50"/>
    </row>
    <row r="1362" spans="2:14" s="34" customFormat="1" ht="11.25" x14ac:dyDescent="0.2">
      <c r="B1362" s="52"/>
      <c r="C1362" s="37"/>
      <c r="E1362" s="50"/>
      <c r="F1362" s="50"/>
      <c r="G1362" s="50"/>
      <c r="H1362" s="50"/>
      <c r="I1362" s="162"/>
      <c r="J1362" s="50"/>
      <c r="N1362" s="50"/>
    </row>
    <row r="1363" spans="2:14" s="34" customFormat="1" ht="11.25" x14ac:dyDescent="0.2">
      <c r="B1363" s="52"/>
      <c r="C1363" s="37"/>
      <c r="E1363" s="50"/>
      <c r="F1363" s="50"/>
      <c r="G1363" s="50"/>
      <c r="H1363" s="50"/>
      <c r="I1363" s="162"/>
      <c r="J1363" s="50"/>
      <c r="N1363" s="50"/>
    </row>
    <row r="1364" spans="2:14" s="34" customFormat="1" ht="11.25" x14ac:dyDescent="0.2">
      <c r="B1364" s="52"/>
      <c r="C1364" s="37"/>
      <c r="E1364" s="50"/>
      <c r="F1364" s="50"/>
      <c r="G1364" s="50"/>
      <c r="H1364" s="50"/>
      <c r="I1364" s="162"/>
      <c r="J1364" s="50"/>
      <c r="N1364" s="50"/>
    </row>
    <row r="1365" spans="2:14" s="34" customFormat="1" ht="11.25" x14ac:dyDescent="0.2">
      <c r="B1365" s="52"/>
      <c r="C1365" s="37"/>
      <c r="E1365" s="50"/>
      <c r="F1365" s="50"/>
      <c r="G1365" s="50"/>
      <c r="H1365" s="50"/>
      <c r="I1365" s="162"/>
      <c r="J1365" s="50"/>
      <c r="N1365" s="50"/>
    </row>
    <row r="1366" spans="2:14" s="34" customFormat="1" ht="11.25" x14ac:dyDescent="0.2">
      <c r="B1366" s="52"/>
      <c r="C1366" s="37"/>
      <c r="E1366" s="50"/>
      <c r="F1366" s="50"/>
      <c r="G1366" s="50"/>
      <c r="H1366" s="50"/>
      <c r="I1366" s="162"/>
      <c r="J1366" s="50"/>
      <c r="N1366" s="50"/>
    </row>
    <row r="1367" spans="2:14" s="34" customFormat="1" ht="11.25" x14ac:dyDescent="0.2">
      <c r="B1367" s="52"/>
      <c r="C1367" s="37"/>
      <c r="E1367" s="50"/>
      <c r="F1367" s="50"/>
      <c r="G1367" s="50"/>
      <c r="H1367" s="50"/>
      <c r="I1367" s="162"/>
      <c r="J1367" s="50"/>
      <c r="N1367" s="50"/>
    </row>
    <row r="1368" spans="2:14" s="34" customFormat="1" ht="11.25" x14ac:dyDescent="0.2">
      <c r="B1368" s="52"/>
      <c r="C1368" s="37"/>
      <c r="E1368" s="50"/>
      <c r="F1368" s="50"/>
      <c r="G1368" s="50"/>
      <c r="H1368" s="50"/>
      <c r="I1368" s="162"/>
      <c r="J1368" s="50"/>
      <c r="N1368" s="50"/>
    </row>
    <row r="1369" spans="2:14" s="34" customFormat="1" ht="11.25" x14ac:dyDescent="0.2">
      <c r="B1369" s="52"/>
      <c r="C1369" s="37"/>
      <c r="E1369" s="50"/>
      <c r="F1369" s="50"/>
      <c r="G1369" s="50"/>
      <c r="H1369" s="50"/>
      <c r="I1369" s="162"/>
      <c r="J1369" s="50"/>
      <c r="N1369" s="50"/>
    </row>
    <row r="1370" spans="2:14" s="34" customFormat="1" ht="11.25" x14ac:dyDescent="0.2">
      <c r="B1370" s="52"/>
      <c r="C1370" s="37"/>
      <c r="E1370" s="50"/>
      <c r="F1370" s="50"/>
      <c r="G1370" s="50"/>
      <c r="H1370" s="50"/>
      <c r="I1370" s="162"/>
      <c r="J1370" s="50"/>
      <c r="N1370" s="50"/>
    </row>
    <row r="1371" spans="2:14" s="34" customFormat="1" ht="11.25" x14ac:dyDescent="0.2">
      <c r="B1371" s="52"/>
      <c r="C1371" s="37"/>
      <c r="E1371" s="50"/>
      <c r="F1371" s="50"/>
      <c r="G1371" s="50"/>
      <c r="H1371" s="50"/>
      <c r="I1371" s="162"/>
      <c r="J1371" s="50"/>
      <c r="N1371" s="50"/>
    </row>
    <row r="1372" spans="2:14" s="34" customFormat="1" ht="11.25" x14ac:dyDescent="0.2">
      <c r="B1372" s="52"/>
      <c r="C1372" s="37"/>
      <c r="E1372" s="50"/>
      <c r="F1372" s="50"/>
      <c r="G1372" s="50"/>
      <c r="H1372" s="50"/>
      <c r="I1372" s="162"/>
      <c r="J1372" s="50"/>
      <c r="N1372" s="50"/>
    </row>
    <row r="1373" spans="2:14" s="34" customFormat="1" ht="11.25" x14ac:dyDescent="0.2">
      <c r="B1373" s="52"/>
      <c r="C1373" s="37"/>
      <c r="E1373" s="50"/>
      <c r="F1373" s="50"/>
      <c r="G1373" s="50"/>
      <c r="H1373" s="50"/>
      <c r="I1373" s="162"/>
      <c r="J1373" s="50"/>
      <c r="N1373" s="50"/>
    </row>
    <row r="1374" spans="2:14" s="34" customFormat="1" ht="11.25" x14ac:dyDescent="0.2">
      <c r="B1374" s="52"/>
      <c r="C1374" s="37"/>
      <c r="E1374" s="50"/>
      <c r="F1374" s="50"/>
      <c r="G1374" s="50"/>
      <c r="H1374" s="50"/>
      <c r="I1374" s="162"/>
      <c r="J1374" s="50"/>
      <c r="N1374" s="50"/>
    </row>
    <row r="1375" spans="2:14" s="34" customFormat="1" ht="11.25" x14ac:dyDescent="0.2">
      <c r="B1375" s="52"/>
      <c r="C1375" s="37"/>
      <c r="E1375" s="50"/>
      <c r="F1375" s="50"/>
      <c r="G1375" s="50"/>
      <c r="H1375" s="50"/>
      <c r="I1375" s="162"/>
      <c r="J1375" s="50"/>
      <c r="N1375" s="50"/>
    </row>
    <row r="1376" spans="2:14" s="34" customFormat="1" ht="11.25" x14ac:dyDescent="0.2">
      <c r="B1376" s="52"/>
      <c r="C1376" s="37"/>
      <c r="E1376" s="50"/>
      <c r="F1376" s="50"/>
      <c r="G1376" s="50"/>
      <c r="H1376" s="50"/>
      <c r="I1376" s="162"/>
      <c r="J1376" s="50"/>
      <c r="N1376" s="50"/>
    </row>
    <row r="1377" spans="2:14" s="34" customFormat="1" ht="11.25" x14ac:dyDescent="0.2">
      <c r="B1377" s="52"/>
      <c r="C1377" s="37"/>
      <c r="E1377" s="50"/>
      <c r="F1377" s="50"/>
      <c r="G1377" s="50"/>
      <c r="H1377" s="50"/>
      <c r="I1377" s="162"/>
      <c r="J1377" s="50"/>
      <c r="N1377" s="50"/>
    </row>
    <row r="1378" spans="2:14" s="34" customFormat="1" ht="11.25" x14ac:dyDescent="0.2">
      <c r="B1378" s="52"/>
      <c r="C1378" s="37"/>
      <c r="E1378" s="50"/>
      <c r="F1378" s="50"/>
      <c r="G1378" s="50"/>
      <c r="H1378" s="50"/>
      <c r="I1378" s="162"/>
      <c r="J1378" s="50"/>
      <c r="N1378" s="50"/>
    </row>
    <row r="1379" spans="2:14" s="34" customFormat="1" ht="11.25" x14ac:dyDescent="0.2">
      <c r="B1379" s="52"/>
      <c r="C1379" s="37"/>
      <c r="E1379" s="50"/>
      <c r="F1379" s="50"/>
      <c r="G1379" s="50"/>
      <c r="H1379" s="50"/>
      <c r="I1379" s="162"/>
      <c r="J1379" s="50"/>
      <c r="N1379" s="50"/>
    </row>
    <row r="1380" spans="2:14" s="34" customFormat="1" ht="11.25" x14ac:dyDescent="0.2">
      <c r="B1380" s="52"/>
      <c r="C1380" s="37"/>
      <c r="E1380" s="50"/>
      <c r="F1380" s="50"/>
      <c r="G1380" s="50"/>
      <c r="H1380" s="50"/>
      <c r="I1380" s="162"/>
      <c r="J1380" s="50"/>
      <c r="N1380" s="50"/>
    </row>
    <row r="1381" spans="2:14" s="34" customFormat="1" ht="11.25" x14ac:dyDescent="0.2">
      <c r="B1381" s="52"/>
      <c r="C1381" s="37"/>
      <c r="E1381" s="50"/>
      <c r="F1381" s="50"/>
      <c r="G1381" s="50"/>
      <c r="H1381" s="50"/>
      <c r="I1381" s="162"/>
      <c r="J1381" s="50"/>
      <c r="N1381" s="50"/>
    </row>
    <row r="1382" spans="2:14" s="34" customFormat="1" ht="11.25" x14ac:dyDescent="0.2">
      <c r="B1382" s="52"/>
      <c r="C1382" s="37"/>
      <c r="E1382" s="50"/>
      <c r="F1382" s="50"/>
      <c r="G1382" s="50"/>
      <c r="H1382" s="50"/>
      <c r="I1382" s="162"/>
      <c r="J1382" s="50"/>
      <c r="N1382" s="50"/>
    </row>
    <row r="1383" spans="2:14" s="34" customFormat="1" ht="11.25" x14ac:dyDescent="0.2">
      <c r="B1383" s="52"/>
      <c r="C1383" s="37"/>
      <c r="E1383" s="50"/>
      <c r="F1383" s="50"/>
      <c r="G1383" s="50"/>
      <c r="H1383" s="50"/>
      <c r="I1383" s="162"/>
      <c r="J1383" s="50"/>
      <c r="N1383" s="50"/>
    </row>
    <row r="1384" spans="2:14" s="34" customFormat="1" ht="11.25" x14ac:dyDescent="0.2">
      <c r="B1384" s="52"/>
      <c r="C1384" s="37"/>
      <c r="E1384" s="50"/>
      <c r="F1384" s="50"/>
      <c r="G1384" s="50"/>
      <c r="H1384" s="50"/>
      <c r="I1384" s="162"/>
      <c r="J1384" s="50"/>
      <c r="N1384" s="50"/>
    </row>
    <row r="1385" spans="2:14" s="34" customFormat="1" ht="11.25" x14ac:dyDescent="0.2">
      <c r="B1385" s="52"/>
      <c r="C1385" s="37"/>
      <c r="E1385" s="50"/>
      <c r="F1385" s="50"/>
      <c r="G1385" s="50"/>
      <c r="H1385" s="50"/>
      <c r="I1385" s="162"/>
      <c r="J1385" s="50"/>
      <c r="N1385" s="50"/>
    </row>
    <row r="1386" spans="2:14" s="34" customFormat="1" ht="11.25" x14ac:dyDescent="0.2">
      <c r="B1386" s="52"/>
      <c r="C1386" s="37"/>
      <c r="E1386" s="50"/>
      <c r="F1386" s="50"/>
      <c r="G1386" s="50"/>
      <c r="H1386" s="50"/>
      <c r="I1386" s="162"/>
      <c r="J1386" s="50"/>
      <c r="N1386" s="50"/>
    </row>
    <row r="1387" spans="2:14" s="34" customFormat="1" ht="11.25" x14ac:dyDescent="0.2">
      <c r="B1387" s="52"/>
      <c r="C1387" s="37"/>
      <c r="E1387" s="50"/>
      <c r="F1387" s="50"/>
      <c r="G1387" s="50"/>
      <c r="H1387" s="50"/>
      <c r="I1387" s="162"/>
      <c r="J1387" s="50"/>
      <c r="N1387" s="50"/>
    </row>
    <row r="1388" spans="2:14" s="34" customFormat="1" ht="11.25" x14ac:dyDescent="0.2">
      <c r="B1388" s="52"/>
      <c r="C1388" s="37"/>
      <c r="E1388" s="50"/>
      <c r="F1388" s="50"/>
      <c r="G1388" s="50"/>
      <c r="H1388" s="50"/>
      <c r="I1388" s="162"/>
      <c r="J1388" s="50"/>
      <c r="N1388" s="50"/>
    </row>
    <row r="1389" spans="2:14" s="34" customFormat="1" ht="11.25" x14ac:dyDescent="0.2">
      <c r="B1389" s="52"/>
      <c r="C1389" s="37"/>
      <c r="E1389" s="50"/>
      <c r="F1389" s="50"/>
      <c r="G1389" s="50"/>
      <c r="H1389" s="50"/>
      <c r="I1389" s="162"/>
      <c r="J1389" s="50"/>
      <c r="N1389" s="50"/>
    </row>
    <row r="1390" spans="2:14" s="34" customFormat="1" ht="11.25" x14ac:dyDescent="0.2">
      <c r="B1390" s="52"/>
      <c r="C1390" s="37"/>
      <c r="E1390" s="50"/>
      <c r="F1390" s="50"/>
      <c r="G1390" s="50"/>
      <c r="H1390" s="50"/>
      <c r="I1390" s="162"/>
      <c r="J1390" s="50"/>
      <c r="N1390" s="50"/>
    </row>
    <row r="1391" spans="2:14" s="34" customFormat="1" ht="11.25" x14ac:dyDescent="0.2">
      <c r="B1391" s="52"/>
      <c r="C1391" s="37"/>
      <c r="E1391" s="50"/>
      <c r="F1391" s="50"/>
      <c r="G1391" s="50"/>
      <c r="H1391" s="50"/>
      <c r="I1391" s="162"/>
      <c r="J1391" s="50"/>
      <c r="N1391" s="50"/>
    </row>
    <row r="1392" spans="2:14" s="34" customFormat="1" ht="11.25" x14ac:dyDescent="0.2">
      <c r="B1392" s="52"/>
      <c r="C1392" s="37"/>
      <c r="E1392" s="50"/>
      <c r="F1392" s="50"/>
      <c r="G1392" s="50"/>
      <c r="H1392" s="50"/>
      <c r="I1392" s="162"/>
      <c r="J1392" s="50"/>
      <c r="N1392" s="50"/>
    </row>
    <row r="1393" spans="2:14" s="34" customFormat="1" ht="11.25" x14ac:dyDescent="0.2">
      <c r="B1393" s="52"/>
      <c r="C1393" s="37"/>
      <c r="E1393" s="50"/>
      <c r="F1393" s="50"/>
      <c r="G1393" s="50"/>
      <c r="H1393" s="50"/>
      <c r="I1393" s="162"/>
      <c r="J1393" s="50"/>
      <c r="N1393" s="50"/>
    </row>
    <row r="1394" spans="2:14" s="34" customFormat="1" ht="11.25" x14ac:dyDescent="0.2">
      <c r="B1394" s="52"/>
      <c r="C1394" s="37"/>
      <c r="E1394" s="50"/>
      <c r="F1394" s="50"/>
      <c r="G1394" s="50"/>
      <c r="H1394" s="50"/>
      <c r="I1394" s="162"/>
      <c r="J1394" s="50"/>
      <c r="N1394" s="50"/>
    </row>
    <row r="1395" spans="2:14" s="34" customFormat="1" ht="11.25" x14ac:dyDescent="0.2">
      <c r="B1395" s="52"/>
      <c r="C1395" s="37"/>
      <c r="E1395" s="50"/>
      <c r="F1395" s="50"/>
      <c r="G1395" s="50"/>
      <c r="H1395" s="50"/>
      <c r="I1395" s="162"/>
      <c r="J1395" s="50"/>
      <c r="N1395" s="50"/>
    </row>
    <row r="1396" spans="2:14" s="34" customFormat="1" ht="11.25" x14ac:dyDescent="0.2">
      <c r="B1396" s="52"/>
      <c r="C1396" s="37"/>
      <c r="E1396" s="50"/>
      <c r="F1396" s="50"/>
      <c r="G1396" s="50"/>
      <c r="H1396" s="50"/>
      <c r="I1396" s="162"/>
      <c r="J1396" s="50"/>
      <c r="N1396" s="50"/>
    </row>
    <row r="1397" spans="2:14" s="34" customFormat="1" ht="11.25" x14ac:dyDescent="0.2">
      <c r="B1397" s="52"/>
      <c r="C1397" s="37"/>
      <c r="E1397" s="50"/>
      <c r="F1397" s="50"/>
      <c r="G1397" s="50"/>
      <c r="H1397" s="50"/>
      <c r="I1397" s="162"/>
      <c r="J1397" s="50"/>
      <c r="N1397" s="50"/>
    </row>
    <row r="1398" spans="2:14" s="34" customFormat="1" ht="11.25" x14ac:dyDescent="0.2">
      <c r="B1398" s="52"/>
      <c r="C1398" s="37"/>
      <c r="E1398" s="50"/>
      <c r="F1398" s="50"/>
      <c r="G1398" s="50"/>
      <c r="H1398" s="50"/>
      <c r="I1398" s="162"/>
      <c r="J1398" s="50"/>
      <c r="N1398" s="50"/>
    </row>
    <row r="1399" spans="2:14" s="34" customFormat="1" ht="11.25" x14ac:dyDescent="0.2">
      <c r="B1399" s="52"/>
      <c r="C1399" s="37"/>
      <c r="E1399" s="50"/>
      <c r="F1399" s="50"/>
      <c r="G1399" s="50"/>
      <c r="H1399" s="50"/>
      <c r="I1399" s="162"/>
      <c r="J1399" s="50"/>
      <c r="N1399" s="50"/>
    </row>
    <row r="1400" spans="2:14" s="34" customFormat="1" ht="11.25" x14ac:dyDescent="0.2">
      <c r="B1400" s="52"/>
      <c r="C1400" s="37"/>
      <c r="E1400" s="50"/>
      <c r="F1400" s="50"/>
      <c r="G1400" s="50"/>
      <c r="H1400" s="50"/>
      <c r="I1400" s="162"/>
      <c r="J1400" s="50"/>
      <c r="N1400" s="50"/>
    </row>
    <row r="1401" spans="2:14" s="34" customFormat="1" ht="11.25" x14ac:dyDescent="0.2">
      <c r="B1401" s="52"/>
      <c r="C1401" s="37"/>
      <c r="E1401" s="50"/>
      <c r="F1401" s="50"/>
      <c r="G1401" s="50"/>
      <c r="H1401" s="50"/>
      <c r="I1401" s="162"/>
      <c r="J1401" s="50"/>
      <c r="N1401" s="50"/>
    </row>
    <row r="1402" spans="2:14" s="34" customFormat="1" ht="11.25" x14ac:dyDescent="0.2">
      <c r="B1402" s="52"/>
      <c r="C1402" s="37"/>
      <c r="E1402" s="50"/>
      <c r="F1402" s="50"/>
      <c r="G1402" s="50"/>
      <c r="H1402" s="50"/>
      <c r="I1402" s="162"/>
      <c r="J1402" s="50"/>
      <c r="N1402" s="50"/>
    </row>
    <row r="1403" spans="2:14" s="34" customFormat="1" ht="11.25" x14ac:dyDescent="0.2">
      <c r="B1403" s="52"/>
      <c r="C1403" s="37"/>
      <c r="E1403" s="50"/>
      <c r="F1403" s="50"/>
      <c r="G1403" s="50"/>
      <c r="H1403" s="50"/>
      <c r="I1403" s="162"/>
      <c r="J1403" s="50"/>
      <c r="N1403" s="50"/>
    </row>
    <row r="1404" spans="2:14" s="34" customFormat="1" ht="11.25" x14ac:dyDescent="0.2">
      <c r="B1404" s="52"/>
      <c r="C1404" s="37"/>
      <c r="E1404" s="50"/>
      <c r="F1404" s="50"/>
      <c r="G1404" s="50"/>
      <c r="H1404" s="50"/>
      <c r="I1404" s="162"/>
      <c r="J1404" s="50"/>
      <c r="N1404" s="50"/>
    </row>
    <row r="1405" spans="2:14" s="34" customFormat="1" ht="11.25" x14ac:dyDescent="0.2">
      <c r="B1405" s="52"/>
      <c r="C1405" s="37"/>
      <c r="E1405" s="50"/>
      <c r="F1405" s="50"/>
      <c r="G1405" s="50"/>
      <c r="H1405" s="50"/>
      <c r="I1405" s="162"/>
      <c r="J1405" s="50"/>
      <c r="N1405" s="50"/>
    </row>
    <row r="1406" spans="2:14" s="34" customFormat="1" ht="11.25" x14ac:dyDescent="0.2">
      <c r="B1406" s="52"/>
      <c r="C1406" s="37"/>
      <c r="E1406" s="50"/>
      <c r="F1406" s="50"/>
      <c r="G1406" s="50"/>
      <c r="H1406" s="50"/>
      <c r="I1406" s="162"/>
      <c r="J1406" s="50"/>
      <c r="N1406" s="50"/>
    </row>
    <row r="1407" spans="2:14" s="34" customFormat="1" ht="11.25" x14ac:dyDescent="0.2">
      <c r="B1407" s="52"/>
      <c r="C1407" s="37"/>
      <c r="E1407" s="50"/>
      <c r="F1407" s="50"/>
      <c r="G1407" s="50"/>
      <c r="H1407" s="50"/>
      <c r="I1407" s="162"/>
      <c r="J1407" s="50"/>
      <c r="N1407" s="50"/>
    </row>
    <row r="1408" spans="2:14" s="34" customFormat="1" ht="11.25" x14ac:dyDescent="0.2">
      <c r="B1408" s="52"/>
      <c r="C1408" s="37"/>
      <c r="E1408" s="50"/>
      <c r="F1408" s="50"/>
      <c r="G1408" s="50"/>
      <c r="H1408" s="50"/>
      <c r="I1408" s="162"/>
      <c r="J1408" s="50"/>
      <c r="N1408" s="50"/>
    </row>
    <row r="1409" spans="2:14" s="34" customFormat="1" ht="11.25" x14ac:dyDescent="0.2">
      <c r="B1409" s="52"/>
      <c r="C1409" s="37"/>
      <c r="E1409" s="50"/>
      <c r="F1409" s="50"/>
      <c r="G1409" s="50"/>
      <c r="H1409" s="50"/>
      <c r="I1409" s="162"/>
      <c r="J1409" s="50"/>
      <c r="N1409" s="50"/>
    </row>
    <row r="1410" spans="2:14" s="34" customFormat="1" ht="11.25" x14ac:dyDescent="0.2">
      <c r="B1410" s="52"/>
      <c r="C1410" s="37"/>
      <c r="E1410" s="50"/>
      <c r="F1410" s="50"/>
      <c r="G1410" s="50"/>
      <c r="H1410" s="50"/>
      <c r="I1410" s="162"/>
      <c r="J1410" s="50"/>
      <c r="N1410" s="50"/>
    </row>
    <row r="1411" spans="2:14" s="34" customFormat="1" ht="11.25" x14ac:dyDescent="0.2">
      <c r="B1411" s="52"/>
      <c r="C1411" s="37"/>
      <c r="E1411" s="50"/>
      <c r="F1411" s="50"/>
      <c r="G1411" s="50"/>
      <c r="H1411" s="50"/>
      <c r="I1411" s="162"/>
      <c r="J1411" s="50"/>
      <c r="N1411" s="50"/>
    </row>
    <row r="1412" spans="2:14" s="34" customFormat="1" ht="11.25" x14ac:dyDescent="0.2">
      <c r="B1412" s="52"/>
      <c r="C1412" s="37"/>
      <c r="E1412" s="50"/>
      <c r="F1412" s="50"/>
      <c r="G1412" s="50"/>
      <c r="H1412" s="50"/>
      <c r="I1412" s="162"/>
      <c r="J1412" s="50"/>
      <c r="N1412" s="50"/>
    </row>
    <row r="1413" spans="2:14" s="34" customFormat="1" ht="11.25" x14ac:dyDescent="0.2">
      <c r="B1413" s="52"/>
      <c r="C1413" s="37"/>
      <c r="E1413" s="50"/>
      <c r="F1413" s="50"/>
      <c r="G1413" s="50"/>
      <c r="H1413" s="50"/>
      <c r="I1413" s="162"/>
      <c r="J1413" s="50"/>
      <c r="N1413" s="50"/>
    </row>
    <row r="1414" spans="2:14" s="34" customFormat="1" ht="11.25" x14ac:dyDescent="0.2">
      <c r="B1414" s="52"/>
      <c r="C1414" s="37"/>
      <c r="E1414" s="50"/>
      <c r="F1414" s="50"/>
      <c r="G1414" s="50"/>
      <c r="H1414" s="50"/>
      <c r="I1414" s="162"/>
      <c r="J1414" s="50"/>
      <c r="N1414" s="50"/>
    </row>
    <row r="1415" spans="2:14" s="34" customFormat="1" ht="11.25" x14ac:dyDescent="0.2">
      <c r="B1415" s="52"/>
      <c r="C1415" s="37"/>
      <c r="E1415" s="50"/>
      <c r="F1415" s="50"/>
      <c r="G1415" s="50"/>
      <c r="H1415" s="50"/>
      <c r="I1415" s="162"/>
      <c r="J1415" s="50"/>
      <c r="N1415" s="50"/>
    </row>
    <row r="1416" spans="2:14" s="34" customFormat="1" ht="11.25" x14ac:dyDescent="0.2">
      <c r="B1416" s="52"/>
      <c r="C1416" s="37"/>
      <c r="E1416" s="50"/>
      <c r="F1416" s="50"/>
      <c r="G1416" s="50"/>
      <c r="H1416" s="50"/>
      <c r="I1416" s="162"/>
      <c r="J1416" s="50"/>
      <c r="N1416" s="50"/>
    </row>
    <row r="1417" spans="2:14" s="34" customFormat="1" ht="11.25" x14ac:dyDescent="0.2">
      <c r="B1417" s="52"/>
      <c r="C1417" s="37"/>
      <c r="E1417" s="50"/>
      <c r="F1417" s="50"/>
      <c r="G1417" s="50"/>
      <c r="H1417" s="50"/>
      <c r="I1417" s="162"/>
      <c r="J1417" s="50"/>
      <c r="N1417" s="50"/>
    </row>
    <row r="1418" spans="2:14" s="34" customFormat="1" ht="11.25" x14ac:dyDescent="0.2">
      <c r="B1418" s="52"/>
      <c r="C1418" s="37"/>
      <c r="E1418" s="50"/>
      <c r="F1418" s="50"/>
      <c r="G1418" s="50"/>
      <c r="H1418" s="50"/>
      <c r="I1418" s="162"/>
      <c r="J1418" s="50"/>
      <c r="N1418" s="50"/>
    </row>
    <row r="1419" spans="2:14" s="34" customFormat="1" ht="11.25" x14ac:dyDescent="0.2">
      <c r="B1419" s="52"/>
      <c r="C1419" s="37"/>
      <c r="E1419" s="50"/>
      <c r="F1419" s="50"/>
      <c r="G1419" s="50"/>
      <c r="H1419" s="50"/>
      <c r="I1419" s="162"/>
      <c r="J1419" s="50"/>
      <c r="N1419" s="50"/>
    </row>
    <row r="1420" spans="2:14" s="34" customFormat="1" ht="11.25" x14ac:dyDescent="0.2">
      <c r="B1420" s="52"/>
      <c r="C1420" s="37"/>
      <c r="E1420" s="50"/>
      <c r="F1420" s="50"/>
      <c r="G1420" s="50"/>
      <c r="H1420" s="50"/>
      <c r="I1420" s="162"/>
      <c r="J1420" s="50"/>
      <c r="N1420" s="50"/>
    </row>
    <row r="1421" spans="2:14" s="34" customFormat="1" ht="11.25" x14ac:dyDescent="0.2">
      <c r="B1421" s="52"/>
      <c r="C1421" s="37"/>
      <c r="E1421" s="50"/>
      <c r="F1421" s="50"/>
      <c r="G1421" s="50"/>
      <c r="H1421" s="50"/>
      <c r="I1421" s="162"/>
      <c r="J1421" s="50"/>
      <c r="N1421" s="50"/>
    </row>
    <row r="1422" spans="2:14" s="34" customFormat="1" ht="11.25" x14ac:dyDescent="0.2">
      <c r="B1422" s="52"/>
      <c r="C1422" s="37"/>
      <c r="E1422" s="50"/>
      <c r="F1422" s="50"/>
      <c r="G1422" s="50"/>
      <c r="H1422" s="50"/>
      <c r="I1422" s="162"/>
      <c r="J1422" s="50"/>
      <c r="N1422" s="50"/>
    </row>
    <row r="1423" spans="2:14" s="34" customFormat="1" ht="11.25" x14ac:dyDescent="0.2">
      <c r="B1423" s="52"/>
      <c r="C1423" s="37"/>
      <c r="E1423" s="50"/>
      <c r="F1423" s="50"/>
      <c r="G1423" s="50"/>
      <c r="H1423" s="50"/>
      <c r="I1423" s="162"/>
      <c r="J1423" s="50"/>
      <c r="N1423" s="50"/>
    </row>
    <row r="1424" spans="2:14" s="34" customFormat="1" ht="11.25" x14ac:dyDescent="0.2">
      <c r="B1424" s="52"/>
      <c r="C1424" s="37"/>
      <c r="E1424" s="50"/>
      <c r="F1424" s="50"/>
      <c r="G1424" s="50"/>
      <c r="H1424" s="50"/>
      <c r="I1424" s="162"/>
      <c r="J1424" s="50"/>
      <c r="N1424" s="50"/>
    </row>
    <row r="1425" spans="2:14" s="34" customFormat="1" ht="11.25" x14ac:dyDescent="0.2">
      <c r="B1425" s="52"/>
      <c r="C1425" s="37"/>
      <c r="E1425" s="50"/>
      <c r="F1425" s="50"/>
      <c r="G1425" s="50"/>
      <c r="H1425" s="50"/>
      <c r="I1425" s="162"/>
      <c r="J1425" s="50"/>
      <c r="N1425" s="50"/>
    </row>
    <row r="1426" spans="2:14" s="34" customFormat="1" ht="11.25" x14ac:dyDescent="0.2">
      <c r="B1426" s="52"/>
      <c r="C1426" s="37"/>
      <c r="E1426" s="50"/>
      <c r="F1426" s="50"/>
      <c r="G1426" s="50"/>
      <c r="H1426" s="50"/>
      <c r="I1426" s="162"/>
      <c r="J1426" s="50"/>
      <c r="N1426" s="50"/>
    </row>
    <row r="1427" spans="2:14" s="34" customFormat="1" ht="11.25" x14ac:dyDescent="0.2">
      <c r="B1427" s="52"/>
      <c r="C1427" s="37"/>
      <c r="E1427" s="50"/>
      <c r="F1427" s="50"/>
      <c r="G1427" s="50"/>
      <c r="H1427" s="50"/>
      <c r="I1427" s="162"/>
      <c r="J1427" s="50"/>
      <c r="N1427" s="50"/>
    </row>
    <row r="1428" spans="2:14" s="34" customFormat="1" ht="11.25" x14ac:dyDescent="0.2">
      <c r="B1428" s="52"/>
      <c r="C1428" s="37"/>
      <c r="E1428" s="50"/>
      <c r="F1428" s="50"/>
      <c r="G1428" s="50"/>
      <c r="H1428" s="50"/>
      <c r="I1428" s="162"/>
      <c r="J1428" s="50"/>
      <c r="N1428" s="50"/>
    </row>
    <row r="1429" spans="2:14" s="34" customFormat="1" ht="11.25" x14ac:dyDescent="0.2">
      <c r="B1429" s="52"/>
      <c r="C1429" s="37"/>
      <c r="E1429" s="50"/>
      <c r="F1429" s="50"/>
      <c r="G1429" s="50"/>
      <c r="H1429" s="50"/>
      <c r="I1429" s="162"/>
      <c r="J1429" s="50"/>
      <c r="N1429" s="50"/>
    </row>
    <row r="1430" spans="2:14" s="34" customFormat="1" ht="11.25" x14ac:dyDescent="0.2">
      <c r="B1430" s="52"/>
      <c r="C1430" s="37"/>
      <c r="E1430" s="50"/>
      <c r="F1430" s="50"/>
      <c r="G1430" s="50"/>
      <c r="H1430" s="50"/>
      <c r="I1430" s="162"/>
      <c r="J1430" s="50"/>
      <c r="N1430" s="50"/>
    </row>
    <row r="1431" spans="2:14" s="34" customFormat="1" ht="11.25" x14ac:dyDescent="0.2">
      <c r="B1431" s="52"/>
      <c r="C1431" s="37"/>
      <c r="E1431" s="50"/>
      <c r="F1431" s="50"/>
      <c r="G1431" s="50"/>
      <c r="H1431" s="50"/>
      <c r="I1431" s="162"/>
      <c r="J1431" s="50"/>
      <c r="N1431" s="50"/>
    </row>
    <row r="1432" spans="2:14" s="34" customFormat="1" ht="11.25" x14ac:dyDescent="0.2">
      <c r="B1432" s="52"/>
      <c r="C1432" s="37"/>
      <c r="E1432" s="50"/>
      <c r="F1432" s="50"/>
      <c r="G1432" s="50"/>
      <c r="H1432" s="50"/>
      <c r="I1432" s="162"/>
      <c r="J1432" s="50"/>
      <c r="N1432" s="50"/>
    </row>
    <row r="1433" spans="2:14" s="34" customFormat="1" ht="11.25" x14ac:dyDescent="0.2">
      <c r="B1433" s="52"/>
      <c r="C1433" s="37"/>
      <c r="E1433" s="50"/>
      <c r="F1433" s="50"/>
      <c r="G1433" s="50"/>
      <c r="H1433" s="50"/>
      <c r="I1433" s="162"/>
      <c r="J1433" s="50"/>
      <c r="N1433" s="50"/>
    </row>
    <row r="1434" spans="2:14" s="34" customFormat="1" ht="11.25" x14ac:dyDescent="0.2">
      <c r="B1434" s="52"/>
      <c r="C1434" s="37"/>
      <c r="E1434" s="50"/>
      <c r="F1434" s="50"/>
      <c r="G1434" s="50"/>
      <c r="H1434" s="50"/>
      <c r="I1434" s="162"/>
      <c r="J1434" s="50"/>
      <c r="N1434" s="50"/>
    </row>
    <row r="1435" spans="2:14" s="34" customFormat="1" ht="11.25" x14ac:dyDescent="0.2">
      <c r="B1435" s="52"/>
      <c r="C1435" s="37"/>
      <c r="E1435" s="50"/>
      <c r="F1435" s="50"/>
      <c r="G1435" s="50"/>
      <c r="H1435" s="50"/>
      <c r="I1435" s="162"/>
      <c r="J1435" s="50"/>
      <c r="N1435" s="50"/>
    </row>
    <row r="1436" spans="2:14" s="34" customFormat="1" ht="11.25" x14ac:dyDescent="0.2">
      <c r="B1436" s="52"/>
      <c r="C1436" s="37"/>
      <c r="E1436" s="50"/>
      <c r="F1436" s="50"/>
      <c r="G1436" s="50"/>
      <c r="H1436" s="50"/>
      <c r="I1436" s="162"/>
      <c r="J1436" s="50"/>
      <c r="N1436" s="50"/>
    </row>
    <row r="1437" spans="2:14" s="34" customFormat="1" ht="11.25" x14ac:dyDescent="0.2">
      <c r="B1437" s="52"/>
      <c r="C1437" s="37"/>
      <c r="E1437" s="50"/>
      <c r="F1437" s="50"/>
      <c r="G1437" s="50"/>
      <c r="H1437" s="50"/>
      <c r="I1437" s="162"/>
      <c r="J1437" s="50"/>
      <c r="N1437" s="50"/>
    </row>
    <row r="1438" spans="2:14" s="34" customFormat="1" ht="11.25" x14ac:dyDescent="0.2">
      <c r="B1438" s="52"/>
      <c r="C1438" s="37"/>
      <c r="E1438" s="50"/>
      <c r="F1438" s="50"/>
      <c r="G1438" s="50"/>
      <c r="H1438" s="50"/>
      <c r="I1438" s="162"/>
      <c r="J1438" s="50"/>
      <c r="N1438" s="50"/>
    </row>
    <row r="1439" spans="2:14" s="34" customFormat="1" ht="11.25" x14ac:dyDescent="0.2">
      <c r="B1439" s="52"/>
      <c r="C1439" s="37"/>
      <c r="E1439" s="50"/>
      <c r="F1439" s="50"/>
      <c r="G1439" s="50"/>
      <c r="H1439" s="50"/>
      <c r="I1439" s="162"/>
      <c r="J1439" s="50"/>
      <c r="N1439" s="50"/>
    </row>
    <row r="1440" spans="2:14" s="34" customFormat="1" ht="11.25" x14ac:dyDescent="0.2">
      <c r="B1440" s="52"/>
      <c r="C1440" s="37"/>
      <c r="E1440" s="50"/>
      <c r="F1440" s="50"/>
      <c r="G1440" s="50"/>
      <c r="H1440" s="50"/>
      <c r="I1440" s="162"/>
      <c r="J1440" s="50"/>
      <c r="N1440" s="50"/>
    </row>
    <row r="1441" spans="2:14" s="34" customFormat="1" ht="11.25" x14ac:dyDescent="0.2">
      <c r="B1441" s="52"/>
      <c r="C1441" s="37"/>
      <c r="E1441" s="50"/>
      <c r="F1441" s="50"/>
      <c r="G1441" s="50"/>
      <c r="H1441" s="50"/>
      <c r="I1441" s="162"/>
      <c r="J1441" s="50"/>
      <c r="N1441" s="50"/>
    </row>
    <row r="1442" spans="2:14" s="34" customFormat="1" ht="11.25" x14ac:dyDescent="0.2">
      <c r="B1442" s="52"/>
      <c r="C1442" s="37"/>
      <c r="E1442" s="50"/>
      <c r="F1442" s="50"/>
      <c r="G1442" s="50"/>
      <c r="H1442" s="50"/>
      <c r="I1442" s="162"/>
      <c r="J1442" s="50"/>
      <c r="N1442" s="50"/>
    </row>
    <row r="1443" spans="2:14" s="34" customFormat="1" ht="11.25" x14ac:dyDescent="0.2">
      <c r="B1443" s="52"/>
      <c r="C1443" s="37"/>
      <c r="E1443" s="50"/>
      <c r="F1443" s="50"/>
      <c r="G1443" s="50"/>
      <c r="H1443" s="50"/>
      <c r="I1443" s="162"/>
      <c r="J1443" s="50"/>
      <c r="N1443" s="50"/>
    </row>
    <row r="1444" spans="2:14" s="34" customFormat="1" ht="11.25" x14ac:dyDescent="0.2">
      <c r="B1444" s="52"/>
      <c r="C1444" s="37"/>
      <c r="E1444" s="50"/>
      <c r="F1444" s="50"/>
      <c r="G1444" s="50"/>
      <c r="H1444" s="50"/>
      <c r="I1444" s="162"/>
      <c r="J1444" s="50"/>
      <c r="N1444" s="50"/>
    </row>
    <row r="1445" spans="2:14" s="34" customFormat="1" ht="11.25" x14ac:dyDescent="0.2">
      <c r="B1445" s="52"/>
      <c r="C1445" s="37"/>
      <c r="E1445" s="50"/>
      <c r="F1445" s="50"/>
      <c r="G1445" s="50"/>
      <c r="H1445" s="50"/>
      <c r="I1445" s="162"/>
      <c r="J1445" s="50"/>
      <c r="N1445" s="50"/>
    </row>
    <row r="1446" spans="2:14" s="34" customFormat="1" ht="11.25" x14ac:dyDescent="0.2">
      <c r="B1446" s="52"/>
      <c r="C1446" s="37"/>
      <c r="E1446" s="50"/>
      <c r="F1446" s="50"/>
      <c r="G1446" s="50"/>
      <c r="H1446" s="50"/>
      <c r="I1446" s="162"/>
      <c r="J1446" s="50"/>
      <c r="N1446" s="50"/>
    </row>
    <row r="1447" spans="2:14" s="34" customFormat="1" ht="11.25" x14ac:dyDescent="0.2">
      <c r="B1447" s="52"/>
      <c r="C1447" s="37"/>
      <c r="E1447" s="50"/>
      <c r="F1447" s="50"/>
      <c r="G1447" s="50"/>
      <c r="H1447" s="50"/>
      <c r="I1447" s="162"/>
      <c r="J1447" s="50"/>
      <c r="N1447" s="50"/>
    </row>
    <row r="1448" spans="2:14" s="34" customFormat="1" ht="11.25" x14ac:dyDescent="0.2">
      <c r="B1448" s="52"/>
      <c r="C1448" s="37"/>
      <c r="E1448" s="50"/>
      <c r="F1448" s="50"/>
      <c r="G1448" s="50"/>
      <c r="H1448" s="50"/>
      <c r="I1448" s="162"/>
      <c r="J1448" s="50"/>
      <c r="N1448" s="50"/>
    </row>
    <row r="1449" spans="2:14" s="34" customFormat="1" ht="11.25" x14ac:dyDescent="0.2">
      <c r="B1449" s="52"/>
      <c r="C1449" s="37"/>
      <c r="E1449" s="50"/>
      <c r="F1449" s="50"/>
      <c r="G1449" s="50"/>
      <c r="H1449" s="50"/>
      <c r="I1449" s="162"/>
      <c r="J1449" s="50"/>
      <c r="N1449" s="50"/>
    </row>
    <row r="1450" spans="2:14" s="34" customFormat="1" ht="11.25" x14ac:dyDescent="0.2">
      <c r="B1450" s="52"/>
      <c r="C1450" s="37"/>
      <c r="E1450" s="50"/>
      <c r="F1450" s="50"/>
      <c r="G1450" s="50"/>
      <c r="H1450" s="50"/>
      <c r="I1450" s="162"/>
      <c r="J1450" s="50"/>
      <c r="N1450" s="50"/>
    </row>
    <row r="1451" spans="2:14" s="34" customFormat="1" ht="11.25" x14ac:dyDescent="0.2">
      <c r="B1451" s="52"/>
      <c r="C1451" s="37"/>
      <c r="E1451" s="50"/>
      <c r="F1451" s="50"/>
      <c r="G1451" s="50"/>
      <c r="H1451" s="50"/>
      <c r="I1451" s="162"/>
      <c r="J1451" s="50"/>
      <c r="N1451" s="50"/>
    </row>
    <row r="1452" spans="2:14" s="34" customFormat="1" ht="11.25" x14ac:dyDescent="0.2">
      <c r="B1452" s="52"/>
      <c r="C1452" s="37"/>
      <c r="E1452" s="50"/>
      <c r="F1452" s="50"/>
      <c r="G1452" s="50"/>
      <c r="H1452" s="50"/>
      <c r="I1452" s="162"/>
      <c r="J1452" s="50"/>
      <c r="N1452" s="50"/>
    </row>
    <row r="1453" spans="2:14" s="34" customFormat="1" ht="11.25" x14ac:dyDescent="0.2">
      <c r="B1453" s="52"/>
      <c r="C1453" s="37"/>
      <c r="E1453" s="50"/>
      <c r="F1453" s="50"/>
      <c r="G1453" s="50"/>
      <c r="H1453" s="50"/>
      <c r="I1453" s="162"/>
      <c r="J1453" s="50"/>
      <c r="N1453" s="50"/>
    </row>
    <row r="1454" spans="2:14" s="34" customFormat="1" ht="11.25" x14ac:dyDescent="0.2">
      <c r="B1454" s="52"/>
      <c r="C1454" s="37"/>
      <c r="E1454" s="50"/>
      <c r="F1454" s="50"/>
      <c r="G1454" s="50"/>
      <c r="H1454" s="50"/>
      <c r="I1454" s="162"/>
      <c r="J1454" s="50"/>
      <c r="N1454" s="50"/>
    </row>
    <row r="1455" spans="2:14" s="34" customFormat="1" ht="11.25" x14ac:dyDescent="0.2">
      <c r="B1455" s="52"/>
      <c r="C1455" s="37"/>
      <c r="E1455" s="50"/>
      <c r="F1455" s="50"/>
      <c r="G1455" s="50"/>
      <c r="H1455" s="50"/>
      <c r="I1455" s="162"/>
      <c r="J1455" s="50"/>
      <c r="N1455" s="50"/>
    </row>
    <row r="1456" spans="2:14" s="34" customFormat="1" ht="11.25" x14ac:dyDescent="0.2">
      <c r="B1456" s="52"/>
      <c r="C1456" s="37"/>
      <c r="E1456" s="50"/>
      <c r="F1456" s="50"/>
      <c r="G1456" s="50"/>
      <c r="H1456" s="50"/>
      <c r="I1456" s="162"/>
      <c r="J1456" s="50"/>
      <c r="N1456" s="50"/>
    </row>
    <row r="1457" spans="2:14" s="34" customFormat="1" ht="11.25" x14ac:dyDescent="0.2">
      <c r="B1457" s="52"/>
      <c r="C1457" s="37"/>
      <c r="E1457" s="50"/>
      <c r="F1457" s="50"/>
      <c r="G1457" s="50"/>
      <c r="H1457" s="50"/>
      <c r="I1457" s="162"/>
      <c r="J1457" s="50"/>
      <c r="N1457" s="50"/>
    </row>
    <row r="1458" spans="2:14" s="34" customFormat="1" ht="11.25" x14ac:dyDescent="0.2">
      <c r="B1458" s="52"/>
      <c r="C1458" s="37"/>
      <c r="E1458" s="50"/>
      <c r="F1458" s="50"/>
      <c r="G1458" s="50"/>
      <c r="H1458" s="50"/>
      <c r="I1458" s="162"/>
      <c r="J1458" s="50"/>
      <c r="N1458" s="50"/>
    </row>
    <row r="1459" spans="2:14" s="34" customFormat="1" ht="11.25" x14ac:dyDescent="0.2">
      <c r="B1459" s="52"/>
      <c r="C1459" s="37"/>
      <c r="E1459" s="50"/>
      <c r="F1459" s="50"/>
      <c r="G1459" s="50"/>
      <c r="H1459" s="50"/>
      <c r="I1459" s="162"/>
      <c r="J1459" s="50"/>
      <c r="N1459" s="50"/>
    </row>
    <row r="1460" spans="2:14" s="34" customFormat="1" ht="11.25" x14ac:dyDescent="0.2">
      <c r="B1460" s="52"/>
      <c r="C1460" s="37"/>
      <c r="E1460" s="50"/>
      <c r="F1460" s="50"/>
      <c r="G1460" s="50"/>
      <c r="H1460" s="50"/>
      <c r="I1460" s="162"/>
      <c r="J1460" s="50"/>
      <c r="N1460" s="50"/>
    </row>
    <row r="1461" spans="2:14" s="34" customFormat="1" ht="11.25" x14ac:dyDescent="0.2">
      <c r="B1461" s="52"/>
      <c r="C1461" s="37"/>
      <c r="E1461" s="50"/>
      <c r="F1461" s="50"/>
      <c r="G1461" s="50"/>
      <c r="H1461" s="50"/>
      <c r="I1461" s="162"/>
      <c r="J1461" s="50"/>
      <c r="N1461" s="50"/>
    </row>
    <row r="1462" spans="2:14" s="34" customFormat="1" ht="11.25" x14ac:dyDescent="0.2">
      <c r="B1462" s="52"/>
      <c r="C1462" s="37"/>
      <c r="E1462" s="50"/>
      <c r="F1462" s="50"/>
      <c r="G1462" s="50"/>
      <c r="H1462" s="50"/>
      <c r="I1462" s="162"/>
      <c r="J1462" s="50"/>
      <c r="N1462" s="50"/>
    </row>
    <row r="1463" spans="2:14" s="34" customFormat="1" ht="11.25" x14ac:dyDescent="0.2">
      <c r="B1463" s="52"/>
      <c r="C1463" s="37"/>
      <c r="E1463" s="50"/>
      <c r="F1463" s="50"/>
      <c r="G1463" s="50"/>
      <c r="H1463" s="50"/>
      <c r="I1463" s="162"/>
      <c r="J1463" s="50"/>
      <c r="N1463" s="50"/>
    </row>
    <row r="1464" spans="2:14" s="34" customFormat="1" ht="11.25" x14ac:dyDescent="0.2">
      <c r="B1464" s="52"/>
      <c r="C1464" s="37"/>
      <c r="E1464" s="50"/>
      <c r="F1464" s="50"/>
      <c r="G1464" s="50"/>
      <c r="H1464" s="50"/>
      <c r="I1464" s="162"/>
      <c r="J1464" s="50"/>
      <c r="N1464" s="50"/>
    </row>
    <row r="1465" spans="2:14" s="34" customFormat="1" ht="11.25" x14ac:dyDescent="0.2">
      <c r="B1465" s="52"/>
      <c r="C1465" s="37"/>
      <c r="E1465" s="50"/>
      <c r="F1465" s="50"/>
      <c r="G1465" s="50"/>
      <c r="H1465" s="50"/>
      <c r="I1465" s="162"/>
      <c r="J1465" s="50"/>
      <c r="N1465" s="50"/>
    </row>
    <row r="1466" spans="2:14" s="34" customFormat="1" ht="11.25" x14ac:dyDescent="0.2">
      <c r="B1466" s="52"/>
      <c r="C1466" s="37"/>
      <c r="E1466" s="50"/>
      <c r="F1466" s="50"/>
      <c r="G1466" s="50"/>
      <c r="H1466" s="50"/>
      <c r="I1466" s="162"/>
      <c r="J1466" s="50"/>
      <c r="N1466" s="50"/>
    </row>
    <row r="1467" spans="2:14" s="34" customFormat="1" ht="11.25" x14ac:dyDescent="0.2">
      <c r="B1467" s="52"/>
      <c r="C1467" s="37"/>
      <c r="E1467" s="50"/>
      <c r="F1467" s="50"/>
      <c r="G1467" s="50"/>
      <c r="H1467" s="50"/>
      <c r="I1467" s="162"/>
      <c r="J1467" s="50"/>
      <c r="N1467" s="50"/>
    </row>
    <row r="1468" spans="2:14" s="34" customFormat="1" ht="11.25" x14ac:dyDescent="0.2">
      <c r="B1468" s="52"/>
      <c r="C1468" s="37"/>
      <c r="E1468" s="50"/>
      <c r="F1468" s="50"/>
      <c r="G1468" s="50"/>
      <c r="H1468" s="50"/>
      <c r="I1468" s="162"/>
      <c r="J1468" s="50"/>
      <c r="N1468" s="50"/>
    </row>
    <row r="1469" spans="2:14" s="34" customFormat="1" ht="11.25" x14ac:dyDescent="0.2">
      <c r="B1469" s="52"/>
      <c r="C1469" s="37"/>
      <c r="E1469" s="50"/>
      <c r="F1469" s="50"/>
      <c r="G1469" s="50"/>
      <c r="H1469" s="50"/>
      <c r="I1469" s="162"/>
      <c r="J1469" s="50"/>
      <c r="N1469" s="50"/>
    </row>
    <row r="1470" spans="2:14" s="34" customFormat="1" ht="11.25" x14ac:dyDescent="0.2">
      <c r="B1470" s="52"/>
      <c r="C1470" s="37"/>
      <c r="E1470" s="50"/>
      <c r="F1470" s="50"/>
      <c r="G1470" s="50"/>
      <c r="H1470" s="50"/>
      <c r="I1470" s="162"/>
      <c r="J1470" s="50"/>
      <c r="N1470" s="50"/>
    </row>
    <row r="1471" spans="2:14" s="34" customFormat="1" ht="11.25" x14ac:dyDescent="0.2">
      <c r="B1471" s="52"/>
      <c r="C1471" s="37"/>
      <c r="E1471" s="50"/>
      <c r="F1471" s="50"/>
      <c r="G1471" s="50"/>
      <c r="H1471" s="50"/>
      <c r="I1471" s="162"/>
      <c r="J1471" s="50"/>
      <c r="N1471" s="50"/>
    </row>
    <row r="1472" spans="2:14" s="34" customFormat="1" ht="11.25" x14ac:dyDescent="0.2">
      <c r="B1472" s="52"/>
      <c r="C1472" s="37"/>
      <c r="E1472" s="50"/>
      <c r="F1472" s="50"/>
      <c r="G1472" s="50"/>
      <c r="H1472" s="50"/>
      <c r="I1472" s="162"/>
      <c r="J1472" s="50"/>
      <c r="N1472" s="50"/>
    </row>
    <row r="1473" spans="2:14" s="34" customFormat="1" ht="11.25" x14ac:dyDescent="0.2">
      <c r="B1473" s="52"/>
      <c r="C1473" s="37"/>
      <c r="E1473" s="50"/>
      <c r="F1473" s="50"/>
      <c r="G1473" s="50"/>
      <c r="H1473" s="50"/>
      <c r="I1473" s="162"/>
      <c r="J1473" s="50"/>
      <c r="N1473" s="50"/>
    </row>
    <row r="1474" spans="2:14" s="34" customFormat="1" ht="11.25" x14ac:dyDescent="0.2">
      <c r="B1474" s="52"/>
      <c r="C1474" s="37"/>
      <c r="E1474" s="50"/>
      <c r="F1474" s="50"/>
      <c r="G1474" s="50"/>
      <c r="H1474" s="50"/>
      <c r="I1474" s="162"/>
      <c r="J1474" s="50"/>
      <c r="N1474" s="50"/>
    </row>
    <row r="1475" spans="2:14" s="34" customFormat="1" ht="11.25" x14ac:dyDescent="0.2">
      <c r="B1475" s="52"/>
      <c r="C1475" s="37"/>
      <c r="E1475" s="50"/>
      <c r="F1475" s="50"/>
      <c r="G1475" s="50"/>
      <c r="H1475" s="50"/>
      <c r="I1475" s="162"/>
      <c r="J1475" s="50"/>
      <c r="N1475" s="50"/>
    </row>
    <row r="1476" spans="2:14" s="34" customFormat="1" ht="11.25" x14ac:dyDescent="0.2">
      <c r="B1476" s="52"/>
      <c r="C1476" s="37"/>
      <c r="E1476" s="50"/>
      <c r="F1476" s="50"/>
      <c r="G1476" s="50"/>
      <c r="H1476" s="50"/>
      <c r="I1476" s="162"/>
      <c r="J1476" s="50"/>
      <c r="N1476" s="50"/>
    </row>
    <row r="1477" spans="2:14" s="34" customFormat="1" ht="11.25" x14ac:dyDescent="0.2">
      <c r="B1477" s="52"/>
      <c r="C1477" s="37"/>
      <c r="E1477" s="50"/>
      <c r="F1477" s="50"/>
      <c r="G1477" s="50"/>
      <c r="H1477" s="50"/>
      <c r="I1477" s="162"/>
      <c r="J1477" s="50"/>
      <c r="N1477" s="50"/>
    </row>
    <row r="1478" spans="2:14" s="34" customFormat="1" ht="11.25" x14ac:dyDescent="0.2">
      <c r="B1478" s="52"/>
      <c r="C1478" s="37"/>
      <c r="E1478" s="50"/>
      <c r="F1478" s="50"/>
      <c r="G1478" s="50"/>
      <c r="H1478" s="50"/>
      <c r="I1478" s="162"/>
      <c r="J1478" s="50"/>
      <c r="N1478" s="50"/>
    </row>
    <row r="1479" spans="2:14" s="34" customFormat="1" ht="11.25" x14ac:dyDescent="0.2">
      <c r="B1479" s="52"/>
      <c r="C1479" s="37"/>
      <c r="E1479" s="50"/>
      <c r="F1479" s="50"/>
      <c r="G1479" s="50"/>
      <c r="H1479" s="50"/>
      <c r="I1479" s="162"/>
      <c r="J1479" s="50"/>
      <c r="N1479" s="50"/>
    </row>
    <row r="1480" spans="2:14" s="34" customFormat="1" ht="11.25" x14ac:dyDescent="0.2">
      <c r="B1480" s="52"/>
      <c r="C1480" s="37"/>
      <c r="E1480" s="50"/>
      <c r="F1480" s="50"/>
      <c r="G1480" s="50"/>
      <c r="H1480" s="50"/>
      <c r="I1480" s="162"/>
      <c r="J1480" s="50"/>
      <c r="N1480" s="50"/>
    </row>
    <row r="1481" spans="2:14" s="34" customFormat="1" ht="11.25" x14ac:dyDescent="0.2">
      <c r="B1481" s="52"/>
      <c r="C1481" s="37"/>
      <c r="E1481" s="50"/>
      <c r="F1481" s="50"/>
      <c r="G1481" s="50"/>
      <c r="H1481" s="50"/>
      <c r="I1481" s="162"/>
      <c r="J1481" s="50"/>
      <c r="N1481" s="50"/>
    </row>
    <row r="1482" spans="2:14" s="34" customFormat="1" ht="11.25" x14ac:dyDescent="0.2">
      <c r="B1482" s="52"/>
      <c r="C1482" s="37"/>
      <c r="E1482" s="50"/>
      <c r="F1482" s="50"/>
      <c r="G1482" s="50"/>
      <c r="H1482" s="50"/>
      <c r="I1482" s="203"/>
      <c r="J1482" s="49"/>
      <c r="N1482" s="50"/>
    </row>
  </sheetData>
  <autoFilter ref="B9:I1303"/>
  <dataConsolidate/>
  <mergeCells count="13">
    <mergeCell ref="B793:C793"/>
    <mergeCell ref="B794:C794"/>
    <mergeCell ref="C1:I1"/>
    <mergeCell ref="C2:I2"/>
    <mergeCell ref="C3:I3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 gridLinesSet="0"/>
  <pageMargins left="0.78740157480314965" right="0.59055118110236227" top="0.59055118110236227" bottom="0.59055118110236227" header="0.23622047244094491" footer="0.35433070866141736"/>
  <pageSetup paperSize="9" scale="66" fitToHeight="12" orientation="portrait" r:id="rId1"/>
  <headerFooter alignWithMargins="0">
    <oddHeader>&amp;R&amp;"Arial,Negrito"&amp;8FOLHA  &amp;P  /  &amp;N</oddHeader>
  </headerFooter>
  <rowBreaks count="2" manualBreakCount="2">
    <brk id="99" max="16383" man="1"/>
    <brk id="5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23" transitionEvaluation="1">
    <pageSetUpPr fitToPage="1"/>
  </sheetPr>
  <dimension ref="B1:EG687"/>
  <sheetViews>
    <sheetView showGridLines="0" showZeros="0" view="pageBreakPreview" zoomScaleNormal="112" zoomScaleSheetLayoutView="100" workbookViewId="0">
      <pane ySplit="7" topLeftCell="A23" activePane="bottomLeft" state="frozen"/>
      <selection pane="bottomLeft" activeCell="F50" sqref="F50"/>
    </sheetView>
  </sheetViews>
  <sheetFormatPr defaultRowHeight="5.65" customHeight="1" x14ac:dyDescent="0.2"/>
  <cols>
    <col min="1" max="1" width="2.77734375" style="126" customWidth="1"/>
    <col min="2" max="2" width="5.77734375" style="1" customWidth="1"/>
    <col min="3" max="3" width="48.5546875" style="125" customWidth="1"/>
    <col min="4" max="4" width="11.21875" style="126" bestFit="1" customWidth="1"/>
    <col min="5" max="5" width="11" style="127" bestFit="1" customWidth="1"/>
    <col min="6" max="6" width="11.44140625" style="127" bestFit="1" customWidth="1"/>
    <col min="7" max="7" width="11.77734375" style="127" bestFit="1" customWidth="1"/>
    <col min="8" max="8" width="11.44140625" style="127" bestFit="1" customWidth="1"/>
    <col min="9" max="9" width="11.44140625" style="118" bestFit="1" customWidth="1"/>
    <col min="10" max="10" width="11.77734375" style="118" bestFit="1" customWidth="1"/>
    <col min="11" max="11" width="11.44140625" style="118" bestFit="1" customWidth="1"/>
    <col min="12" max="12" width="15.21875" style="118" bestFit="1" customWidth="1"/>
    <col min="13" max="17" width="11.5546875" style="118" customWidth="1"/>
    <col min="18" max="18" width="12.33203125" style="118" bestFit="1" customWidth="1"/>
    <col min="19" max="137" width="11.5546875" style="118" customWidth="1"/>
    <col min="138" max="253" width="8.88671875" style="126"/>
    <col min="254" max="255" width="9.21875" style="126" customWidth="1"/>
    <col min="256" max="256" width="51.77734375" style="126" customWidth="1"/>
    <col min="257" max="257" width="4.77734375" style="126" customWidth="1"/>
    <col min="258" max="258" width="8.77734375" style="126" customWidth="1"/>
    <col min="259" max="259" width="7.77734375" style="126" customWidth="1"/>
    <col min="260" max="260" width="11.44140625" style="126" customWidth="1"/>
    <col min="261" max="261" width="4.44140625" style="126" customWidth="1"/>
    <col min="262" max="393" width="11.5546875" style="126" customWidth="1"/>
    <col min="394" max="509" width="8.88671875" style="126"/>
    <col min="510" max="511" width="9.21875" style="126" customWidth="1"/>
    <col min="512" max="512" width="51.77734375" style="126" customWidth="1"/>
    <col min="513" max="513" width="4.77734375" style="126" customWidth="1"/>
    <col min="514" max="514" width="8.77734375" style="126" customWidth="1"/>
    <col min="515" max="515" width="7.77734375" style="126" customWidth="1"/>
    <col min="516" max="516" width="11.44140625" style="126" customWidth="1"/>
    <col min="517" max="517" width="4.44140625" style="126" customWidth="1"/>
    <col min="518" max="649" width="11.5546875" style="126" customWidth="1"/>
    <col min="650" max="765" width="8.88671875" style="126"/>
    <col min="766" max="767" width="9.21875" style="126" customWidth="1"/>
    <col min="768" max="768" width="51.77734375" style="126" customWidth="1"/>
    <col min="769" max="769" width="4.77734375" style="126" customWidth="1"/>
    <col min="770" max="770" width="8.77734375" style="126" customWidth="1"/>
    <col min="771" max="771" width="7.77734375" style="126" customWidth="1"/>
    <col min="772" max="772" width="11.44140625" style="126" customWidth="1"/>
    <col min="773" max="773" width="4.44140625" style="126" customWidth="1"/>
    <col min="774" max="905" width="11.5546875" style="126" customWidth="1"/>
    <col min="906" max="1021" width="8.88671875" style="126"/>
    <col min="1022" max="1023" width="9.21875" style="126" customWidth="1"/>
    <col min="1024" max="1024" width="51.77734375" style="126" customWidth="1"/>
    <col min="1025" max="1025" width="4.77734375" style="126" customWidth="1"/>
    <col min="1026" max="1026" width="8.77734375" style="126" customWidth="1"/>
    <col min="1027" max="1027" width="7.77734375" style="126" customWidth="1"/>
    <col min="1028" max="1028" width="11.44140625" style="126" customWidth="1"/>
    <col min="1029" max="1029" width="4.44140625" style="126" customWidth="1"/>
    <col min="1030" max="1161" width="11.5546875" style="126" customWidth="1"/>
    <col min="1162" max="1277" width="8.88671875" style="126"/>
    <col min="1278" max="1279" width="9.21875" style="126" customWidth="1"/>
    <col min="1280" max="1280" width="51.77734375" style="126" customWidth="1"/>
    <col min="1281" max="1281" width="4.77734375" style="126" customWidth="1"/>
    <col min="1282" max="1282" width="8.77734375" style="126" customWidth="1"/>
    <col min="1283" max="1283" width="7.77734375" style="126" customWidth="1"/>
    <col min="1284" max="1284" width="11.44140625" style="126" customWidth="1"/>
    <col min="1285" max="1285" width="4.44140625" style="126" customWidth="1"/>
    <col min="1286" max="1417" width="11.5546875" style="126" customWidth="1"/>
    <col min="1418" max="1533" width="8.88671875" style="126"/>
    <col min="1534" max="1535" width="9.21875" style="126" customWidth="1"/>
    <col min="1536" max="1536" width="51.77734375" style="126" customWidth="1"/>
    <col min="1537" max="1537" width="4.77734375" style="126" customWidth="1"/>
    <col min="1538" max="1538" width="8.77734375" style="126" customWidth="1"/>
    <col min="1539" max="1539" width="7.77734375" style="126" customWidth="1"/>
    <col min="1540" max="1540" width="11.44140625" style="126" customWidth="1"/>
    <col min="1541" max="1541" width="4.44140625" style="126" customWidth="1"/>
    <col min="1542" max="1673" width="11.5546875" style="126" customWidth="1"/>
    <col min="1674" max="1789" width="8.88671875" style="126"/>
    <col min="1790" max="1791" width="9.21875" style="126" customWidth="1"/>
    <col min="1792" max="1792" width="51.77734375" style="126" customWidth="1"/>
    <col min="1793" max="1793" width="4.77734375" style="126" customWidth="1"/>
    <col min="1794" max="1794" width="8.77734375" style="126" customWidth="1"/>
    <col min="1795" max="1795" width="7.77734375" style="126" customWidth="1"/>
    <col min="1796" max="1796" width="11.44140625" style="126" customWidth="1"/>
    <col min="1797" max="1797" width="4.44140625" style="126" customWidth="1"/>
    <col min="1798" max="1929" width="11.5546875" style="126" customWidth="1"/>
    <col min="1930" max="2045" width="8.88671875" style="126"/>
    <col min="2046" max="2047" width="9.21875" style="126" customWidth="1"/>
    <col min="2048" max="2048" width="51.77734375" style="126" customWidth="1"/>
    <col min="2049" max="2049" width="4.77734375" style="126" customWidth="1"/>
    <col min="2050" max="2050" width="8.77734375" style="126" customWidth="1"/>
    <col min="2051" max="2051" width="7.77734375" style="126" customWidth="1"/>
    <col min="2052" max="2052" width="11.44140625" style="126" customWidth="1"/>
    <col min="2053" max="2053" width="4.44140625" style="126" customWidth="1"/>
    <col min="2054" max="2185" width="11.5546875" style="126" customWidth="1"/>
    <col min="2186" max="2301" width="8.88671875" style="126"/>
    <col min="2302" max="2303" width="9.21875" style="126" customWidth="1"/>
    <col min="2304" max="2304" width="51.77734375" style="126" customWidth="1"/>
    <col min="2305" max="2305" width="4.77734375" style="126" customWidth="1"/>
    <col min="2306" max="2306" width="8.77734375" style="126" customWidth="1"/>
    <col min="2307" max="2307" width="7.77734375" style="126" customWidth="1"/>
    <col min="2308" max="2308" width="11.44140625" style="126" customWidth="1"/>
    <col min="2309" max="2309" width="4.44140625" style="126" customWidth="1"/>
    <col min="2310" max="2441" width="11.5546875" style="126" customWidth="1"/>
    <col min="2442" max="2557" width="8.88671875" style="126"/>
    <col min="2558" max="2559" width="9.21875" style="126" customWidth="1"/>
    <col min="2560" max="2560" width="51.77734375" style="126" customWidth="1"/>
    <col min="2561" max="2561" width="4.77734375" style="126" customWidth="1"/>
    <col min="2562" max="2562" width="8.77734375" style="126" customWidth="1"/>
    <col min="2563" max="2563" width="7.77734375" style="126" customWidth="1"/>
    <col min="2564" max="2564" width="11.44140625" style="126" customWidth="1"/>
    <col min="2565" max="2565" width="4.44140625" style="126" customWidth="1"/>
    <col min="2566" max="2697" width="11.5546875" style="126" customWidth="1"/>
    <col min="2698" max="2813" width="8.88671875" style="126"/>
    <col min="2814" max="2815" width="9.21875" style="126" customWidth="1"/>
    <col min="2816" max="2816" width="51.77734375" style="126" customWidth="1"/>
    <col min="2817" max="2817" width="4.77734375" style="126" customWidth="1"/>
    <col min="2818" max="2818" width="8.77734375" style="126" customWidth="1"/>
    <col min="2819" max="2819" width="7.77734375" style="126" customWidth="1"/>
    <col min="2820" max="2820" width="11.44140625" style="126" customWidth="1"/>
    <col min="2821" max="2821" width="4.44140625" style="126" customWidth="1"/>
    <col min="2822" max="2953" width="11.5546875" style="126" customWidth="1"/>
    <col min="2954" max="3069" width="8.88671875" style="126"/>
    <col min="3070" max="3071" width="9.21875" style="126" customWidth="1"/>
    <col min="3072" max="3072" width="51.77734375" style="126" customWidth="1"/>
    <col min="3073" max="3073" width="4.77734375" style="126" customWidth="1"/>
    <col min="3074" max="3074" width="8.77734375" style="126" customWidth="1"/>
    <col min="3075" max="3075" width="7.77734375" style="126" customWidth="1"/>
    <col min="3076" max="3076" width="11.44140625" style="126" customWidth="1"/>
    <col min="3077" max="3077" width="4.44140625" style="126" customWidth="1"/>
    <col min="3078" max="3209" width="11.5546875" style="126" customWidth="1"/>
    <col min="3210" max="3325" width="8.88671875" style="126"/>
    <col min="3326" max="3327" width="9.21875" style="126" customWidth="1"/>
    <col min="3328" max="3328" width="51.77734375" style="126" customWidth="1"/>
    <col min="3329" max="3329" width="4.77734375" style="126" customWidth="1"/>
    <col min="3330" max="3330" width="8.77734375" style="126" customWidth="1"/>
    <col min="3331" max="3331" width="7.77734375" style="126" customWidth="1"/>
    <col min="3332" max="3332" width="11.44140625" style="126" customWidth="1"/>
    <col min="3333" max="3333" width="4.44140625" style="126" customWidth="1"/>
    <col min="3334" max="3465" width="11.5546875" style="126" customWidth="1"/>
    <col min="3466" max="3581" width="8.88671875" style="126"/>
    <col min="3582" max="3583" width="9.21875" style="126" customWidth="1"/>
    <col min="3584" max="3584" width="51.77734375" style="126" customWidth="1"/>
    <col min="3585" max="3585" width="4.77734375" style="126" customWidth="1"/>
    <col min="3586" max="3586" width="8.77734375" style="126" customWidth="1"/>
    <col min="3587" max="3587" width="7.77734375" style="126" customWidth="1"/>
    <col min="3588" max="3588" width="11.44140625" style="126" customWidth="1"/>
    <col min="3589" max="3589" width="4.44140625" style="126" customWidth="1"/>
    <col min="3590" max="3721" width="11.5546875" style="126" customWidth="1"/>
    <col min="3722" max="3837" width="8.88671875" style="126"/>
    <col min="3838" max="3839" width="9.21875" style="126" customWidth="1"/>
    <col min="3840" max="3840" width="51.77734375" style="126" customWidth="1"/>
    <col min="3841" max="3841" width="4.77734375" style="126" customWidth="1"/>
    <col min="3842" max="3842" width="8.77734375" style="126" customWidth="1"/>
    <col min="3843" max="3843" width="7.77734375" style="126" customWidth="1"/>
    <col min="3844" max="3844" width="11.44140625" style="126" customWidth="1"/>
    <col min="3845" max="3845" width="4.44140625" style="126" customWidth="1"/>
    <col min="3846" max="3977" width="11.5546875" style="126" customWidth="1"/>
    <col min="3978" max="4093" width="8.88671875" style="126"/>
    <col min="4094" max="4095" width="9.21875" style="126" customWidth="1"/>
    <col min="4096" max="4096" width="51.77734375" style="126" customWidth="1"/>
    <col min="4097" max="4097" width="4.77734375" style="126" customWidth="1"/>
    <col min="4098" max="4098" width="8.77734375" style="126" customWidth="1"/>
    <col min="4099" max="4099" width="7.77734375" style="126" customWidth="1"/>
    <col min="4100" max="4100" width="11.44140625" style="126" customWidth="1"/>
    <col min="4101" max="4101" width="4.44140625" style="126" customWidth="1"/>
    <col min="4102" max="4233" width="11.5546875" style="126" customWidth="1"/>
    <col min="4234" max="4349" width="8.88671875" style="126"/>
    <col min="4350" max="4351" width="9.21875" style="126" customWidth="1"/>
    <col min="4352" max="4352" width="51.77734375" style="126" customWidth="1"/>
    <col min="4353" max="4353" width="4.77734375" style="126" customWidth="1"/>
    <col min="4354" max="4354" width="8.77734375" style="126" customWidth="1"/>
    <col min="4355" max="4355" width="7.77734375" style="126" customWidth="1"/>
    <col min="4356" max="4356" width="11.44140625" style="126" customWidth="1"/>
    <col min="4357" max="4357" width="4.44140625" style="126" customWidth="1"/>
    <col min="4358" max="4489" width="11.5546875" style="126" customWidth="1"/>
    <col min="4490" max="4605" width="8.88671875" style="126"/>
    <col min="4606" max="4607" width="9.21875" style="126" customWidth="1"/>
    <col min="4608" max="4608" width="51.77734375" style="126" customWidth="1"/>
    <col min="4609" max="4609" width="4.77734375" style="126" customWidth="1"/>
    <col min="4610" max="4610" width="8.77734375" style="126" customWidth="1"/>
    <col min="4611" max="4611" width="7.77734375" style="126" customWidth="1"/>
    <col min="4612" max="4612" width="11.44140625" style="126" customWidth="1"/>
    <col min="4613" max="4613" width="4.44140625" style="126" customWidth="1"/>
    <col min="4614" max="4745" width="11.5546875" style="126" customWidth="1"/>
    <col min="4746" max="4861" width="8.88671875" style="126"/>
    <col min="4862" max="4863" width="9.21875" style="126" customWidth="1"/>
    <col min="4864" max="4864" width="51.77734375" style="126" customWidth="1"/>
    <col min="4865" max="4865" width="4.77734375" style="126" customWidth="1"/>
    <col min="4866" max="4866" width="8.77734375" style="126" customWidth="1"/>
    <col min="4867" max="4867" width="7.77734375" style="126" customWidth="1"/>
    <col min="4868" max="4868" width="11.44140625" style="126" customWidth="1"/>
    <col min="4869" max="4869" width="4.44140625" style="126" customWidth="1"/>
    <col min="4870" max="5001" width="11.5546875" style="126" customWidth="1"/>
    <col min="5002" max="5117" width="8.88671875" style="126"/>
    <col min="5118" max="5119" width="9.21875" style="126" customWidth="1"/>
    <col min="5120" max="5120" width="51.77734375" style="126" customWidth="1"/>
    <col min="5121" max="5121" width="4.77734375" style="126" customWidth="1"/>
    <col min="5122" max="5122" width="8.77734375" style="126" customWidth="1"/>
    <col min="5123" max="5123" width="7.77734375" style="126" customWidth="1"/>
    <col min="5124" max="5124" width="11.44140625" style="126" customWidth="1"/>
    <col min="5125" max="5125" width="4.44140625" style="126" customWidth="1"/>
    <col min="5126" max="5257" width="11.5546875" style="126" customWidth="1"/>
    <col min="5258" max="5373" width="8.88671875" style="126"/>
    <col min="5374" max="5375" width="9.21875" style="126" customWidth="1"/>
    <col min="5376" max="5376" width="51.77734375" style="126" customWidth="1"/>
    <col min="5377" max="5377" width="4.77734375" style="126" customWidth="1"/>
    <col min="5378" max="5378" width="8.77734375" style="126" customWidth="1"/>
    <col min="5379" max="5379" width="7.77734375" style="126" customWidth="1"/>
    <col min="5380" max="5380" width="11.44140625" style="126" customWidth="1"/>
    <col min="5381" max="5381" width="4.44140625" style="126" customWidth="1"/>
    <col min="5382" max="5513" width="11.5546875" style="126" customWidth="1"/>
    <col min="5514" max="5629" width="8.88671875" style="126"/>
    <col min="5630" max="5631" width="9.21875" style="126" customWidth="1"/>
    <col min="5632" max="5632" width="51.77734375" style="126" customWidth="1"/>
    <col min="5633" max="5633" width="4.77734375" style="126" customWidth="1"/>
    <col min="5634" max="5634" width="8.77734375" style="126" customWidth="1"/>
    <col min="5635" max="5635" width="7.77734375" style="126" customWidth="1"/>
    <col min="5636" max="5636" width="11.44140625" style="126" customWidth="1"/>
    <col min="5637" max="5637" width="4.44140625" style="126" customWidth="1"/>
    <col min="5638" max="5769" width="11.5546875" style="126" customWidth="1"/>
    <col min="5770" max="5885" width="8.88671875" style="126"/>
    <col min="5886" max="5887" width="9.21875" style="126" customWidth="1"/>
    <col min="5888" max="5888" width="51.77734375" style="126" customWidth="1"/>
    <col min="5889" max="5889" width="4.77734375" style="126" customWidth="1"/>
    <col min="5890" max="5890" width="8.77734375" style="126" customWidth="1"/>
    <col min="5891" max="5891" width="7.77734375" style="126" customWidth="1"/>
    <col min="5892" max="5892" width="11.44140625" style="126" customWidth="1"/>
    <col min="5893" max="5893" width="4.44140625" style="126" customWidth="1"/>
    <col min="5894" max="6025" width="11.5546875" style="126" customWidth="1"/>
    <col min="6026" max="6141" width="8.88671875" style="126"/>
    <col min="6142" max="6143" width="9.21875" style="126" customWidth="1"/>
    <col min="6144" max="6144" width="51.77734375" style="126" customWidth="1"/>
    <col min="6145" max="6145" width="4.77734375" style="126" customWidth="1"/>
    <col min="6146" max="6146" width="8.77734375" style="126" customWidth="1"/>
    <col min="6147" max="6147" width="7.77734375" style="126" customWidth="1"/>
    <col min="6148" max="6148" width="11.44140625" style="126" customWidth="1"/>
    <col min="6149" max="6149" width="4.44140625" style="126" customWidth="1"/>
    <col min="6150" max="6281" width="11.5546875" style="126" customWidth="1"/>
    <col min="6282" max="6397" width="8.88671875" style="126"/>
    <col min="6398" max="6399" width="9.21875" style="126" customWidth="1"/>
    <col min="6400" max="6400" width="51.77734375" style="126" customWidth="1"/>
    <col min="6401" max="6401" width="4.77734375" style="126" customWidth="1"/>
    <col min="6402" max="6402" width="8.77734375" style="126" customWidth="1"/>
    <col min="6403" max="6403" width="7.77734375" style="126" customWidth="1"/>
    <col min="6404" max="6404" width="11.44140625" style="126" customWidth="1"/>
    <col min="6405" max="6405" width="4.44140625" style="126" customWidth="1"/>
    <col min="6406" max="6537" width="11.5546875" style="126" customWidth="1"/>
    <col min="6538" max="6653" width="8.88671875" style="126"/>
    <col min="6654" max="6655" width="9.21875" style="126" customWidth="1"/>
    <col min="6656" max="6656" width="51.77734375" style="126" customWidth="1"/>
    <col min="6657" max="6657" width="4.77734375" style="126" customWidth="1"/>
    <col min="6658" max="6658" width="8.77734375" style="126" customWidth="1"/>
    <col min="6659" max="6659" width="7.77734375" style="126" customWidth="1"/>
    <col min="6660" max="6660" width="11.44140625" style="126" customWidth="1"/>
    <col min="6661" max="6661" width="4.44140625" style="126" customWidth="1"/>
    <col min="6662" max="6793" width="11.5546875" style="126" customWidth="1"/>
    <col min="6794" max="6909" width="8.88671875" style="126"/>
    <col min="6910" max="6911" width="9.21875" style="126" customWidth="1"/>
    <col min="6912" max="6912" width="51.77734375" style="126" customWidth="1"/>
    <col min="6913" max="6913" width="4.77734375" style="126" customWidth="1"/>
    <col min="6914" max="6914" width="8.77734375" style="126" customWidth="1"/>
    <col min="6915" max="6915" width="7.77734375" style="126" customWidth="1"/>
    <col min="6916" max="6916" width="11.44140625" style="126" customWidth="1"/>
    <col min="6917" max="6917" width="4.44140625" style="126" customWidth="1"/>
    <col min="6918" max="7049" width="11.5546875" style="126" customWidth="1"/>
    <col min="7050" max="7165" width="8.88671875" style="126"/>
    <col min="7166" max="7167" width="9.21875" style="126" customWidth="1"/>
    <col min="7168" max="7168" width="51.77734375" style="126" customWidth="1"/>
    <col min="7169" max="7169" width="4.77734375" style="126" customWidth="1"/>
    <col min="7170" max="7170" width="8.77734375" style="126" customWidth="1"/>
    <col min="7171" max="7171" width="7.77734375" style="126" customWidth="1"/>
    <col min="7172" max="7172" width="11.44140625" style="126" customWidth="1"/>
    <col min="7173" max="7173" width="4.44140625" style="126" customWidth="1"/>
    <col min="7174" max="7305" width="11.5546875" style="126" customWidth="1"/>
    <col min="7306" max="7421" width="8.88671875" style="126"/>
    <col min="7422" max="7423" width="9.21875" style="126" customWidth="1"/>
    <col min="7424" max="7424" width="51.77734375" style="126" customWidth="1"/>
    <col min="7425" max="7425" width="4.77734375" style="126" customWidth="1"/>
    <col min="7426" max="7426" width="8.77734375" style="126" customWidth="1"/>
    <col min="7427" max="7427" width="7.77734375" style="126" customWidth="1"/>
    <col min="7428" max="7428" width="11.44140625" style="126" customWidth="1"/>
    <col min="7429" max="7429" width="4.44140625" style="126" customWidth="1"/>
    <col min="7430" max="7561" width="11.5546875" style="126" customWidth="1"/>
    <col min="7562" max="7677" width="8.88671875" style="126"/>
    <col min="7678" max="7679" width="9.21875" style="126" customWidth="1"/>
    <col min="7680" max="7680" width="51.77734375" style="126" customWidth="1"/>
    <col min="7681" max="7681" width="4.77734375" style="126" customWidth="1"/>
    <col min="7682" max="7682" width="8.77734375" style="126" customWidth="1"/>
    <col min="7683" max="7683" width="7.77734375" style="126" customWidth="1"/>
    <col min="7684" max="7684" width="11.44140625" style="126" customWidth="1"/>
    <col min="7685" max="7685" width="4.44140625" style="126" customWidth="1"/>
    <col min="7686" max="7817" width="11.5546875" style="126" customWidth="1"/>
    <col min="7818" max="7933" width="8.88671875" style="126"/>
    <col min="7934" max="7935" width="9.21875" style="126" customWidth="1"/>
    <col min="7936" max="7936" width="51.77734375" style="126" customWidth="1"/>
    <col min="7937" max="7937" width="4.77734375" style="126" customWidth="1"/>
    <col min="7938" max="7938" width="8.77734375" style="126" customWidth="1"/>
    <col min="7939" max="7939" width="7.77734375" style="126" customWidth="1"/>
    <col min="7940" max="7940" width="11.44140625" style="126" customWidth="1"/>
    <col min="7941" max="7941" width="4.44140625" style="126" customWidth="1"/>
    <col min="7942" max="8073" width="11.5546875" style="126" customWidth="1"/>
    <col min="8074" max="8189" width="8.88671875" style="126"/>
    <col min="8190" max="8191" width="9.21875" style="126" customWidth="1"/>
    <col min="8192" max="8192" width="51.77734375" style="126" customWidth="1"/>
    <col min="8193" max="8193" width="4.77734375" style="126" customWidth="1"/>
    <col min="8194" max="8194" width="8.77734375" style="126" customWidth="1"/>
    <col min="8195" max="8195" width="7.77734375" style="126" customWidth="1"/>
    <col min="8196" max="8196" width="11.44140625" style="126" customWidth="1"/>
    <col min="8197" max="8197" width="4.44140625" style="126" customWidth="1"/>
    <col min="8198" max="8329" width="11.5546875" style="126" customWidth="1"/>
    <col min="8330" max="8445" width="8.88671875" style="126"/>
    <col min="8446" max="8447" width="9.21875" style="126" customWidth="1"/>
    <col min="8448" max="8448" width="51.77734375" style="126" customWidth="1"/>
    <col min="8449" max="8449" width="4.77734375" style="126" customWidth="1"/>
    <col min="8450" max="8450" width="8.77734375" style="126" customWidth="1"/>
    <col min="8451" max="8451" width="7.77734375" style="126" customWidth="1"/>
    <col min="8452" max="8452" width="11.44140625" style="126" customWidth="1"/>
    <col min="8453" max="8453" width="4.44140625" style="126" customWidth="1"/>
    <col min="8454" max="8585" width="11.5546875" style="126" customWidth="1"/>
    <col min="8586" max="8701" width="8.88671875" style="126"/>
    <col min="8702" max="8703" width="9.21875" style="126" customWidth="1"/>
    <col min="8704" max="8704" width="51.77734375" style="126" customWidth="1"/>
    <col min="8705" max="8705" width="4.77734375" style="126" customWidth="1"/>
    <col min="8706" max="8706" width="8.77734375" style="126" customWidth="1"/>
    <col min="8707" max="8707" width="7.77734375" style="126" customWidth="1"/>
    <col min="8708" max="8708" width="11.44140625" style="126" customWidth="1"/>
    <col min="8709" max="8709" width="4.44140625" style="126" customWidth="1"/>
    <col min="8710" max="8841" width="11.5546875" style="126" customWidth="1"/>
    <col min="8842" max="8957" width="8.88671875" style="126"/>
    <col min="8958" max="8959" width="9.21875" style="126" customWidth="1"/>
    <col min="8960" max="8960" width="51.77734375" style="126" customWidth="1"/>
    <col min="8961" max="8961" width="4.77734375" style="126" customWidth="1"/>
    <col min="8962" max="8962" width="8.77734375" style="126" customWidth="1"/>
    <col min="8963" max="8963" width="7.77734375" style="126" customWidth="1"/>
    <col min="8964" max="8964" width="11.44140625" style="126" customWidth="1"/>
    <col min="8965" max="8965" width="4.44140625" style="126" customWidth="1"/>
    <col min="8966" max="9097" width="11.5546875" style="126" customWidth="1"/>
    <col min="9098" max="9213" width="8.88671875" style="126"/>
    <col min="9214" max="9215" width="9.21875" style="126" customWidth="1"/>
    <col min="9216" max="9216" width="51.77734375" style="126" customWidth="1"/>
    <col min="9217" max="9217" width="4.77734375" style="126" customWidth="1"/>
    <col min="9218" max="9218" width="8.77734375" style="126" customWidth="1"/>
    <col min="9219" max="9219" width="7.77734375" style="126" customWidth="1"/>
    <col min="9220" max="9220" width="11.44140625" style="126" customWidth="1"/>
    <col min="9221" max="9221" width="4.44140625" style="126" customWidth="1"/>
    <col min="9222" max="9353" width="11.5546875" style="126" customWidth="1"/>
    <col min="9354" max="9469" width="8.88671875" style="126"/>
    <col min="9470" max="9471" width="9.21875" style="126" customWidth="1"/>
    <col min="9472" max="9472" width="51.77734375" style="126" customWidth="1"/>
    <col min="9473" max="9473" width="4.77734375" style="126" customWidth="1"/>
    <col min="9474" max="9474" width="8.77734375" style="126" customWidth="1"/>
    <col min="9475" max="9475" width="7.77734375" style="126" customWidth="1"/>
    <col min="9476" max="9476" width="11.44140625" style="126" customWidth="1"/>
    <col min="9477" max="9477" width="4.44140625" style="126" customWidth="1"/>
    <col min="9478" max="9609" width="11.5546875" style="126" customWidth="1"/>
    <col min="9610" max="9725" width="8.88671875" style="126"/>
    <col min="9726" max="9727" width="9.21875" style="126" customWidth="1"/>
    <col min="9728" max="9728" width="51.77734375" style="126" customWidth="1"/>
    <col min="9729" max="9729" width="4.77734375" style="126" customWidth="1"/>
    <col min="9730" max="9730" width="8.77734375" style="126" customWidth="1"/>
    <col min="9731" max="9731" width="7.77734375" style="126" customWidth="1"/>
    <col min="9732" max="9732" width="11.44140625" style="126" customWidth="1"/>
    <col min="9733" max="9733" width="4.44140625" style="126" customWidth="1"/>
    <col min="9734" max="9865" width="11.5546875" style="126" customWidth="1"/>
    <col min="9866" max="9981" width="8.88671875" style="126"/>
    <col min="9982" max="9983" width="9.21875" style="126" customWidth="1"/>
    <col min="9984" max="9984" width="51.77734375" style="126" customWidth="1"/>
    <col min="9985" max="9985" width="4.77734375" style="126" customWidth="1"/>
    <col min="9986" max="9986" width="8.77734375" style="126" customWidth="1"/>
    <col min="9987" max="9987" width="7.77734375" style="126" customWidth="1"/>
    <col min="9988" max="9988" width="11.44140625" style="126" customWidth="1"/>
    <col min="9989" max="9989" width="4.44140625" style="126" customWidth="1"/>
    <col min="9990" max="10121" width="11.5546875" style="126" customWidth="1"/>
    <col min="10122" max="10237" width="8.88671875" style="126"/>
    <col min="10238" max="10239" width="9.21875" style="126" customWidth="1"/>
    <col min="10240" max="10240" width="51.77734375" style="126" customWidth="1"/>
    <col min="10241" max="10241" width="4.77734375" style="126" customWidth="1"/>
    <col min="10242" max="10242" width="8.77734375" style="126" customWidth="1"/>
    <col min="10243" max="10243" width="7.77734375" style="126" customWidth="1"/>
    <col min="10244" max="10244" width="11.44140625" style="126" customWidth="1"/>
    <col min="10245" max="10245" width="4.44140625" style="126" customWidth="1"/>
    <col min="10246" max="10377" width="11.5546875" style="126" customWidth="1"/>
    <col min="10378" max="10493" width="8.88671875" style="126"/>
    <col min="10494" max="10495" width="9.21875" style="126" customWidth="1"/>
    <col min="10496" max="10496" width="51.77734375" style="126" customWidth="1"/>
    <col min="10497" max="10497" width="4.77734375" style="126" customWidth="1"/>
    <col min="10498" max="10498" width="8.77734375" style="126" customWidth="1"/>
    <col min="10499" max="10499" width="7.77734375" style="126" customWidth="1"/>
    <col min="10500" max="10500" width="11.44140625" style="126" customWidth="1"/>
    <col min="10501" max="10501" width="4.44140625" style="126" customWidth="1"/>
    <col min="10502" max="10633" width="11.5546875" style="126" customWidth="1"/>
    <col min="10634" max="10749" width="8.88671875" style="126"/>
    <col min="10750" max="10751" width="9.21875" style="126" customWidth="1"/>
    <col min="10752" max="10752" width="51.77734375" style="126" customWidth="1"/>
    <col min="10753" max="10753" width="4.77734375" style="126" customWidth="1"/>
    <col min="10754" max="10754" width="8.77734375" style="126" customWidth="1"/>
    <col min="10755" max="10755" width="7.77734375" style="126" customWidth="1"/>
    <col min="10756" max="10756" width="11.44140625" style="126" customWidth="1"/>
    <col min="10757" max="10757" width="4.44140625" style="126" customWidth="1"/>
    <col min="10758" max="10889" width="11.5546875" style="126" customWidth="1"/>
    <col min="10890" max="11005" width="8.88671875" style="126"/>
    <col min="11006" max="11007" width="9.21875" style="126" customWidth="1"/>
    <col min="11008" max="11008" width="51.77734375" style="126" customWidth="1"/>
    <col min="11009" max="11009" width="4.77734375" style="126" customWidth="1"/>
    <col min="11010" max="11010" width="8.77734375" style="126" customWidth="1"/>
    <col min="11011" max="11011" width="7.77734375" style="126" customWidth="1"/>
    <col min="11012" max="11012" width="11.44140625" style="126" customWidth="1"/>
    <col min="11013" max="11013" width="4.44140625" style="126" customWidth="1"/>
    <col min="11014" max="11145" width="11.5546875" style="126" customWidth="1"/>
    <col min="11146" max="11261" width="8.88671875" style="126"/>
    <col min="11262" max="11263" width="9.21875" style="126" customWidth="1"/>
    <col min="11264" max="11264" width="51.77734375" style="126" customWidth="1"/>
    <col min="11265" max="11265" width="4.77734375" style="126" customWidth="1"/>
    <col min="11266" max="11266" width="8.77734375" style="126" customWidth="1"/>
    <col min="11267" max="11267" width="7.77734375" style="126" customWidth="1"/>
    <col min="11268" max="11268" width="11.44140625" style="126" customWidth="1"/>
    <col min="11269" max="11269" width="4.44140625" style="126" customWidth="1"/>
    <col min="11270" max="11401" width="11.5546875" style="126" customWidth="1"/>
    <col min="11402" max="11517" width="8.88671875" style="126"/>
    <col min="11518" max="11519" width="9.21875" style="126" customWidth="1"/>
    <col min="11520" max="11520" width="51.77734375" style="126" customWidth="1"/>
    <col min="11521" max="11521" width="4.77734375" style="126" customWidth="1"/>
    <col min="11522" max="11522" width="8.77734375" style="126" customWidth="1"/>
    <col min="11523" max="11523" width="7.77734375" style="126" customWidth="1"/>
    <col min="11524" max="11524" width="11.44140625" style="126" customWidth="1"/>
    <col min="11525" max="11525" width="4.44140625" style="126" customWidth="1"/>
    <col min="11526" max="11657" width="11.5546875" style="126" customWidth="1"/>
    <col min="11658" max="11773" width="8.88671875" style="126"/>
    <col min="11774" max="11775" width="9.21875" style="126" customWidth="1"/>
    <col min="11776" max="11776" width="51.77734375" style="126" customWidth="1"/>
    <col min="11777" max="11777" width="4.77734375" style="126" customWidth="1"/>
    <col min="11778" max="11778" width="8.77734375" style="126" customWidth="1"/>
    <col min="11779" max="11779" width="7.77734375" style="126" customWidth="1"/>
    <col min="11780" max="11780" width="11.44140625" style="126" customWidth="1"/>
    <col min="11781" max="11781" width="4.44140625" style="126" customWidth="1"/>
    <col min="11782" max="11913" width="11.5546875" style="126" customWidth="1"/>
    <col min="11914" max="12029" width="8.88671875" style="126"/>
    <col min="12030" max="12031" width="9.21875" style="126" customWidth="1"/>
    <col min="12032" max="12032" width="51.77734375" style="126" customWidth="1"/>
    <col min="12033" max="12033" width="4.77734375" style="126" customWidth="1"/>
    <col min="12034" max="12034" width="8.77734375" style="126" customWidth="1"/>
    <col min="12035" max="12035" width="7.77734375" style="126" customWidth="1"/>
    <col min="12036" max="12036" width="11.44140625" style="126" customWidth="1"/>
    <col min="12037" max="12037" width="4.44140625" style="126" customWidth="1"/>
    <col min="12038" max="12169" width="11.5546875" style="126" customWidth="1"/>
    <col min="12170" max="12285" width="8.88671875" style="126"/>
    <col min="12286" max="12287" width="9.21875" style="126" customWidth="1"/>
    <col min="12288" max="12288" width="51.77734375" style="126" customWidth="1"/>
    <col min="12289" max="12289" width="4.77734375" style="126" customWidth="1"/>
    <col min="12290" max="12290" width="8.77734375" style="126" customWidth="1"/>
    <col min="12291" max="12291" width="7.77734375" style="126" customWidth="1"/>
    <col min="12292" max="12292" width="11.44140625" style="126" customWidth="1"/>
    <col min="12293" max="12293" width="4.44140625" style="126" customWidth="1"/>
    <col min="12294" max="12425" width="11.5546875" style="126" customWidth="1"/>
    <col min="12426" max="12541" width="8.88671875" style="126"/>
    <col min="12542" max="12543" width="9.21875" style="126" customWidth="1"/>
    <col min="12544" max="12544" width="51.77734375" style="126" customWidth="1"/>
    <col min="12545" max="12545" width="4.77734375" style="126" customWidth="1"/>
    <col min="12546" max="12546" width="8.77734375" style="126" customWidth="1"/>
    <col min="12547" max="12547" width="7.77734375" style="126" customWidth="1"/>
    <col min="12548" max="12548" width="11.44140625" style="126" customWidth="1"/>
    <col min="12549" max="12549" width="4.44140625" style="126" customWidth="1"/>
    <col min="12550" max="12681" width="11.5546875" style="126" customWidth="1"/>
    <col min="12682" max="12797" width="8.88671875" style="126"/>
    <col min="12798" max="12799" width="9.21875" style="126" customWidth="1"/>
    <col min="12800" max="12800" width="51.77734375" style="126" customWidth="1"/>
    <col min="12801" max="12801" width="4.77734375" style="126" customWidth="1"/>
    <col min="12802" max="12802" width="8.77734375" style="126" customWidth="1"/>
    <col min="12803" max="12803" width="7.77734375" style="126" customWidth="1"/>
    <col min="12804" max="12804" width="11.44140625" style="126" customWidth="1"/>
    <col min="12805" max="12805" width="4.44140625" style="126" customWidth="1"/>
    <col min="12806" max="12937" width="11.5546875" style="126" customWidth="1"/>
    <col min="12938" max="13053" width="8.88671875" style="126"/>
    <col min="13054" max="13055" width="9.21875" style="126" customWidth="1"/>
    <col min="13056" max="13056" width="51.77734375" style="126" customWidth="1"/>
    <col min="13057" max="13057" width="4.77734375" style="126" customWidth="1"/>
    <col min="13058" max="13058" width="8.77734375" style="126" customWidth="1"/>
    <col min="13059" max="13059" width="7.77734375" style="126" customWidth="1"/>
    <col min="13060" max="13060" width="11.44140625" style="126" customWidth="1"/>
    <col min="13061" max="13061" width="4.44140625" style="126" customWidth="1"/>
    <col min="13062" max="13193" width="11.5546875" style="126" customWidth="1"/>
    <col min="13194" max="13309" width="8.88671875" style="126"/>
    <col min="13310" max="13311" width="9.21875" style="126" customWidth="1"/>
    <col min="13312" max="13312" width="51.77734375" style="126" customWidth="1"/>
    <col min="13313" max="13313" width="4.77734375" style="126" customWidth="1"/>
    <col min="13314" max="13314" width="8.77734375" style="126" customWidth="1"/>
    <col min="13315" max="13315" width="7.77734375" style="126" customWidth="1"/>
    <col min="13316" max="13316" width="11.44140625" style="126" customWidth="1"/>
    <col min="13317" max="13317" width="4.44140625" style="126" customWidth="1"/>
    <col min="13318" max="13449" width="11.5546875" style="126" customWidth="1"/>
    <col min="13450" max="13565" width="8.88671875" style="126"/>
    <col min="13566" max="13567" width="9.21875" style="126" customWidth="1"/>
    <col min="13568" max="13568" width="51.77734375" style="126" customWidth="1"/>
    <col min="13569" max="13569" width="4.77734375" style="126" customWidth="1"/>
    <col min="13570" max="13570" width="8.77734375" style="126" customWidth="1"/>
    <col min="13571" max="13571" width="7.77734375" style="126" customWidth="1"/>
    <col min="13572" max="13572" width="11.44140625" style="126" customWidth="1"/>
    <col min="13573" max="13573" width="4.44140625" style="126" customWidth="1"/>
    <col min="13574" max="13705" width="11.5546875" style="126" customWidth="1"/>
    <col min="13706" max="13821" width="8.88671875" style="126"/>
    <col min="13822" max="13823" width="9.21875" style="126" customWidth="1"/>
    <col min="13824" max="13824" width="51.77734375" style="126" customWidth="1"/>
    <col min="13825" max="13825" width="4.77734375" style="126" customWidth="1"/>
    <col min="13826" max="13826" width="8.77734375" style="126" customWidth="1"/>
    <col min="13827" max="13827" width="7.77734375" style="126" customWidth="1"/>
    <col min="13828" max="13828" width="11.44140625" style="126" customWidth="1"/>
    <col min="13829" max="13829" width="4.44140625" style="126" customWidth="1"/>
    <col min="13830" max="13961" width="11.5546875" style="126" customWidth="1"/>
    <col min="13962" max="14077" width="8.88671875" style="126"/>
    <col min="14078" max="14079" width="9.21875" style="126" customWidth="1"/>
    <col min="14080" max="14080" width="51.77734375" style="126" customWidth="1"/>
    <col min="14081" max="14081" width="4.77734375" style="126" customWidth="1"/>
    <col min="14082" max="14082" width="8.77734375" style="126" customWidth="1"/>
    <col min="14083" max="14083" width="7.77734375" style="126" customWidth="1"/>
    <col min="14084" max="14084" width="11.44140625" style="126" customWidth="1"/>
    <col min="14085" max="14085" width="4.44140625" style="126" customWidth="1"/>
    <col min="14086" max="14217" width="11.5546875" style="126" customWidth="1"/>
    <col min="14218" max="14333" width="8.88671875" style="126"/>
    <col min="14334" max="14335" width="9.21875" style="126" customWidth="1"/>
    <col min="14336" max="14336" width="51.77734375" style="126" customWidth="1"/>
    <col min="14337" max="14337" width="4.77734375" style="126" customWidth="1"/>
    <col min="14338" max="14338" width="8.77734375" style="126" customWidth="1"/>
    <col min="14339" max="14339" width="7.77734375" style="126" customWidth="1"/>
    <col min="14340" max="14340" width="11.44140625" style="126" customWidth="1"/>
    <col min="14341" max="14341" width="4.44140625" style="126" customWidth="1"/>
    <col min="14342" max="14473" width="11.5546875" style="126" customWidth="1"/>
    <col min="14474" max="14589" width="8.88671875" style="126"/>
    <col min="14590" max="14591" width="9.21875" style="126" customWidth="1"/>
    <col min="14592" max="14592" width="51.77734375" style="126" customWidth="1"/>
    <col min="14593" max="14593" width="4.77734375" style="126" customWidth="1"/>
    <col min="14594" max="14594" width="8.77734375" style="126" customWidth="1"/>
    <col min="14595" max="14595" width="7.77734375" style="126" customWidth="1"/>
    <col min="14596" max="14596" width="11.44140625" style="126" customWidth="1"/>
    <col min="14597" max="14597" width="4.44140625" style="126" customWidth="1"/>
    <col min="14598" max="14729" width="11.5546875" style="126" customWidth="1"/>
    <col min="14730" max="14845" width="8.88671875" style="126"/>
    <col min="14846" max="14847" width="9.21875" style="126" customWidth="1"/>
    <col min="14848" max="14848" width="51.77734375" style="126" customWidth="1"/>
    <col min="14849" max="14849" width="4.77734375" style="126" customWidth="1"/>
    <col min="14850" max="14850" width="8.77734375" style="126" customWidth="1"/>
    <col min="14851" max="14851" width="7.77734375" style="126" customWidth="1"/>
    <col min="14852" max="14852" width="11.44140625" style="126" customWidth="1"/>
    <col min="14853" max="14853" width="4.44140625" style="126" customWidth="1"/>
    <col min="14854" max="14985" width="11.5546875" style="126" customWidth="1"/>
    <col min="14986" max="15101" width="8.88671875" style="126"/>
    <col min="15102" max="15103" width="9.21875" style="126" customWidth="1"/>
    <col min="15104" max="15104" width="51.77734375" style="126" customWidth="1"/>
    <col min="15105" max="15105" width="4.77734375" style="126" customWidth="1"/>
    <col min="15106" max="15106" width="8.77734375" style="126" customWidth="1"/>
    <col min="15107" max="15107" width="7.77734375" style="126" customWidth="1"/>
    <col min="15108" max="15108" width="11.44140625" style="126" customWidth="1"/>
    <col min="15109" max="15109" width="4.44140625" style="126" customWidth="1"/>
    <col min="15110" max="15241" width="11.5546875" style="126" customWidth="1"/>
    <col min="15242" max="15357" width="8.88671875" style="126"/>
    <col min="15358" max="15359" width="9.21875" style="126" customWidth="1"/>
    <col min="15360" max="15360" width="51.77734375" style="126" customWidth="1"/>
    <col min="15361" max="15361" width="4.77734375" style="126" customWidth="1"/>
    <col min="15362" max="15362" width="8.77734375" style="126" customWidth="1"/>
    <col min="15363" max="15363" width="7.77734375" style="126" customWidth="1"/>
    <col min="15364" max="15364" width="11.44140625" style="126" customWidth="1"/>
    <col min="15365" max="15365" width="4.44140625" style="126" customWidth="1"/>
    <col min="15366" max="15497" width="11.5546875" style="126" customWidth="1"/>
    <col min="15498" max="15613" width="8.88671875" style="126"/>
    <col min="15614" max="15615" width="9.21875" style="126" customWidth="1"/>
    <col min="15616" max="15616" width="51.77734375" style="126" customWidth="1"/>
    <col min="15617" max="15617" width="4.77734375" style="126" customWidth="1"/>
    <col min="15618" max="15618" width="8.77734375" style="126" customWidth="1"/>
    <col min="15619" max="15619" width="7.77734375" style="126" customWidth="1"/>
    <col min="15620" max="15620" width="11.44140625" style="126" customWidth="1"/>
    <col min="15621" max="15621" width="4.44140625" style="126" customWidth="1"/>
    <col min="15622" max="15753" width="11.5546875" style="126" customWidth="1"/>
    <col min="15754" max="15869" width="8.88671875" style="126"/>
    <col min="15870" max="15871" width="9.21875" style="126" customWidth="1"/>
    <col min="15872" max="15872" width="51.77734375" style="126" customWidth="1"/>
    <col min="15873" max="15873" width="4.77734375" style="126" customWidth="1"/>
    <col min="15874" max="15874" width="8.77734375" style="126" customWidth="1"/>
    <col min="15875" max="15875" width="7.77734375" style="126" customWidth="1"/>
    <col min="15876" max="15876" width="11.44140625" style="126" customWidth="1"/>
    <col min="15877" max="15877" width="4.44140625" style="126" customWidth="1"/>
    <col min="15878" max="16009" width="11.5546875" style="126" customWidth="1"/>
    <col min="16010" max="16125" width="8.88671875" style="126"/>
    <col min="16126" max="16127" width="9.21875" style="126" customWidth="1"/>
    <col min="16128" max="16128" width="51.77734375" style="126" customWidth="1"/>
    <col min="16129" max="16129" width="4.77734375" style="126" customWidth="1"/>
    <col min="16130" max="16130" width="8.77734375" style="126" customWidth="1"/>
    <col min="16131" max="16131" width="7.77734375" style="126" customWidth="1"/>
    <col min="16132" max="16132" width="11.44140625" style="126" customWidth="1"/>
    <col min="16133" max="16133" width="4.44140625" style="126" customWidth="1"/>
    <col min="16134" max="16265" width="11.5546875" style="126" customWidth="1"/>
    <col min="16266" max="16384" width="8.88671875" style="126"/>
  </cols>
  <sheetData>
    <row r="1" spans="2:137" ht="9" customHeight="1" x14ac:dyDescent="0.2"/>
    <row r="2" spans="2:137" s="3" customFormat="1" ht="18" x14ac:dyDescent="0.25">
      <c r="B2" s="6"/>
      <c r="C2" s="222" t="s">
        <v>217</v>
      </c>
      <c r="D2" s="222"/>
      <c r="E2" s="222"/>
      <c r="F2" s="222"/>
      <c r="G2" s="222"/>
      <c r="H2" s="222"/>
      <c r="I2" s="222"/>
      <c r="J2" s="222"/>
      <c r="K2" s="22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</row>
    <row r="3" spans="2:137" s="120" customFormat="1" ht="15.75" customHeight="1" x14ac:dyDescent="0.25">
      <c r="B3" s="6"/>
      <c r="C3" s="223" t="s">
        <v>218</v>
      </c>
      <c r="D3" s="223"/>
      <c r="E3" s="223"/>
      <c r="F3" s="223"/>
      <c r="G3" s="223"/>
      <c r="H3" s="223"/>
      <c r="I3" s="223"/>
      <c r="J3" s="223"/>
      <c r="K3" s="223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</row>
    <row r="4" spans="2:137" s="3" customFormat="1" ht="18.75" customHeight="1" x14ac:dyDescent="0.25">
      <c r="B4" s="6"/>
      <c r="C4" s="224" t="s">
        <v>219</v>
      </c>
      <c r="D4" s="224"/>
      <c r="E4" s="224"/>
      <c r="F4" s="224"/>
      <c r="G4" s="224"/>
      <c r="H4" s="224"/>
      <c r="I4" s="224"/>
      <c r="J4" s="224"/>
      <c r="K4" s="224"/>
      <c r="L4" s="150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</row>
    <row r="5" spans="2:137" s="120" customFormat="1" ht="15" x14ac:dyDescent="0.25">
      <c r="B5" s="7" t="s">
        <v>1498</v>
      </c>
      <c r="C5" s="8"/>
      <c r="D5" s="9"/>
      <c r="E5" s="19"/>
      <c r="F5" s="21"/>
      <c r="G5" s="22"/>
      <c r="H5" s="22"/>
      <c r="I5" s="22"/>
      <c r="J5" s="22"/>
      <c r="K5" s="20"/>
      <c r="L5" s="14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</row>
    <row r="6" spans="2:137" s="120" customFormat="1" ht="15" x14ac:dyDescent="0.25">
      <c r="B6" s="7" t="s">
        <v>1552</v>
      </c>
      <c r="C6" s="11"/>
      <c r="D6" s="12"/>
      <c r="E6" s="13"/>
      <c r="F6" s="13" t="s">
        <v>526</v>
      </c>
      <c r="G6" s="23">
        <f>'BDI SERVIÇOS'!D23/100</f>
        <v>0.24282243688394289</v>
      </c>
      <c r="H6" s="22"/>
      <c r="I6" s="22"/>
      <c r="J6" s="22"/>
      <c r="K6" s="20"/>
      <c r="L6" s="14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</row>
    <row r="7" spans="2:137" s="120" customFormat="1" ht="15" x14ac:dyDescent="0.25">
      <c r="B7" s="15" t="s">
        <v>1497</v>
      </c>
      <c r="C7" s="16"/>
      <c r="D7" s="17"/>
      <c r="E7" s="18"/>
      <c r="F7" s="10" t="s">
        <v>527</v>
      </c>
      <c r="G7" s="14">
        <f>'BDI INSUMOS'!D23/100</f>
        <v>0.12001579551634677</v>
      </c>
      <c r="H7" s="10"/>
      <c r="I7" s="10" t="s">
        <v>547</v>
      </c>
      <c r="J7" s="10">
        <f>'PLANILHA ORÇAMENTÁRIA'!I794</f>
        <v>10835190.620000001</v>
      </c>
      <c r="K7" s="10"/>
      <c r="L7" s="169" t="s">
        <v>1438</v>
      </c>
      <c r="M7" s="169" t="s">
        <v>1439</v>
      </c>
      <c r="N7" s="169" t="s">
        <v>1440</v>
      </c>
      <c r="O7" s="169" t="s">
        <v>1441</v>
      </c>
      <c r="P7" s="169" t="s">
        <v>1442</v>
      </c>
      <c r="Q7" s="169" t="s">
        <v>1443</v>
      </c>
      <c r="R7" s="169" t="s">
        <v>1444</v>
      </c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</row>
    <row r="8" spans="2:137" s="118" customFormat="1" ht="15.75" customHeight="1" x14ac:dyDescent="0.2">
      <c r="B8" s="225" t="s">
        <v>537</v>
      </c>
      <c r="C8" s="225"/>
      <c r="D8" s="225"/>
      <c r="E8" s="225"/>
      <c r="F8" s="225"/>
      <c r="G8" s="225"/>
      <c r="H8" s="225"/>
      <c r="I8" s="225"/>
      <c r="J8" s="225"/>
      <c r="K8" s="225"/>
      <c r="L8" s="124">
        <f>'PLANILHA ORÇAMENTÁRIA'!I25</f>
        <v>1914187.95</v>
      </c>
      <c r="M8" s="124">
        <f>'PLANILHA ORÇAMENTÁRIA'!I99</f>
        <v>3128998.8199999994</v>
      </c>
      <c r="N8" s="124">
        <f>'PLANILHA ORÇAMENTÁRIA'!I135</f>
        <v>82653.739999999991</v>
      </c>
      <c r="O8" s="124">
        <f>'PLANILHA ORÇAMENTÁRIA'!I252</f>
        <v>1553137.1500000004</v>
      </c>
      <c r="P8" s="124">
        <f>'PLANILHA ORÇAMENTÁRIA'!I376</f>
        <v>1165956.3800000004</v>
      </c>
      <c r="Q8" s="124">
        <f>'PLANILHA ORÇAMENTÁRIA'!I793</f>
        <v>2990256.5800000005</v>
      </c>
      <c r="R8" s="124">
        <f>SUM(L8:Q8)</f>
        <v>10835190.620000001</v>
      </c>
    </row>
    <row r="9" spans="2:137" s="118" customFormat="1" ht="15" x14ac:dyDescent="0.2"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124">
        <f>SUM(L11:L40)</f>
        <v>1914187.9499999997</v>
      </c>
      <c r="M9" s="124">
        <f t="shared" ref="M9:Q9" si="0">SUM(M11:M40)</f>
        <v>3128998.8199999994</v>
      </c>
      <c r="N9" s="124">
        <f t="shared" si="0"/>
        <v>82653.739999999991</v>
      </c>
      <c r="O9" s="124">
        <f t="shared" si="0"/>
        <v>1553137.1500000004</v>
      </c>
      <c r="P9" s="124">
        <f t="shared" si="0"/>
        <v>1165956.3800000004</v>
      </c>
      <c r="Q9" s="124">
        <f t="shared" si="0"/>
        <v>2990256.5800000005</v>
      </c>
      <c r="R9" s="124">
        <f>SUM(L9:Q9)</f>
        <v>10835190.620000001</v>
      </c>
    </row>
    <row r="10" spans="2:137" s="118" customFormat="1" ht="15" x14ac:dyDescent="0.2">
      <c r="B10" s="151" t="s">
        <v>22</v>
      </c>
      <c r="C10" s="151" t="s">
        <v>546</v>
      </c>
      <c r="D10" s="151" t="s">
        <v>538</v>
      </c>
      <c r="E10" s="151" t="s">
        <v>539</v>
      </c>
      <c r="F10" s="151" t="s">
        <v>540</v>
      </c>
      <c r="G10" s="151" t="s">
        <v>541</v>
      </c>
      <c r="H10" s="151" t="s">
        <v>542</v>
      </c>
      <c r="I10" s="151" t="s">
        <v>543</v>
      </c>
      <c r="J10" s="151" t="s">
        <v>544</v>
      </c>
      <c r="K10" s="151" t="s">
        <v>545</v>
      </c>
      <c r="L10" s="124"/>
    </row>
    <row r="11" spans="2:137" s="118" customFormat="1" ht="15" x14ac:dyDescent="0.2">
      <c r="B11" s="152">
        <v>1</v>
      </c>
      <c r="C11" s="153" t="s">
        <v>221</v>
      </c>
      <c r="D11" s="163">
        <f>'PLANILHA ORÇAMENTÁRIA'!$I$25*0.08</f>
        <v>153135.03599999999</v>
      </c>
      <c r="E11" s="163">
        <f>'PLANILHA ORÇAMENTÁRIA'!$I$25*0.011</f>
        <v>21056.067449999999</v>
      </c>
      <c r="F11" s="163">
        <f>'PLANILHA ORÇAMENTÁRIA'!$I$25*0.012</f>
        <v>22970.255399999998</v>
      </c>
      <c r="G11" s="163">
        <f>'PLANILHA ORÇAMENTÁRIA'!$I$25*0.013</f>
        <v>24884.443349999998</v>
      </c>
      <c r="H11" s="163">
        <f>'PLANILHA ORÇAMENTÁRIA'!$I$25*0.013</f>
        <v>24884.443349999998</v>
      </c>
      <c r="I11" s="163">
        <f>'PLANILHA ORÇAMENTÁRIA'!$I$25*0.015</f>
        <v>28712.819249999997</v>
      </c>
      <c r="J11" s="163">
        <f>'PLANILHA ORÇAMENTÁRIA'!$I$25*0.015</f>
        <v>28712.819249999997</v>
      </c>
      <c r="K11" s="163">
        <f>'PLANILHA ORÇAMENTÁRIA'!$I$25*0.015</f>
        <v>28712.819249999997</v>
      </c>
      <c r="L11" s="118">
        <f>SUM(D11:K11)</f>
        <v>333068.70329999994</v>
      </c>
    </row>
    <row r="12" spans="2:137" s="118" customFormat="1" ht="15" x14ac:dyDescent="0.2">
      <c r="B12" s="154">
        <v>2</v>
      </c>
      <c r="C12" s="114" t="s">
        <v>548</v>
      </c>
      <c r="D12" s="164"/>
      <c r="E12" s="164">
        <f>'PLANILHA ORÇAMENTÁRIA'!$I$99*0.06</f>
        <v>187739.92919999996</v>
      </c>
      <c r="F12" s="164">
        <f>'PLANILHA ORÇAMENTÁRIA'!$I$99*0.06</f>
        <v>187739.92919999996</v>
      </c>
      <c r="G12" s="164">
        <f>'PLANILHA ORÇAMENTÁRIA'!$I$99*0.06</f>
        <v>187739.92919999996</v>
      </c>
      <c r="H12" s="164">
        <f>'PLANILHA ORÇAMENTÁRIA'!$I$99*0.06</f>
        <v>187739.92919999996</v>
      </c>
      <c r="I12" s="164">
        <f>'PLANILHA ORÇAMENTÁRIA'!$I$99*0.06</f>
        <v>187739.92919999996</v>
      </c>
      <c r="J12" s="164">
        <f>'PLANILHA ORÇAMENTÁRIA'!$I$99*0.06</f>
        <v>187739.92919999996</v>
      </c>
      <c r="K12" s="164">
        <f>'PLANILHA ORÇAMENTÁRIA'!$I$99*0.06</f>
        <v>187739.92919999996</v>
      </c>
      <c r="M12" s="118">
        <f>SUM(E12:L12)</f>
        <v>1314179.5043999995</v>
      </c>
    </row>
    <row r="13" spans="2:137" s="118" customFormat="1" ht="15" x14ac:dyDescent="0.2">
      <c r="B13" s="154">
        <v>3</v>
      </c>
      <c r="C13" s="112" t="s">
        <v>16</v>
      </c>
      <c r="D13" s="164"/>
      <c r="E13" s="164"/>
      <c r="F13" s="164"/>
      <c r="G13" s="164"/>
      <c r="H13" s="164"/>
      <c r="I13" s="165"/>
      <c r="J13" s="165"/>
      <c r="K13" s="165"/>
      <c r="N13" s="118">
        <f>SUM(D13:M13)</f>
        <v>0</v>
      </c>
    </row>
    <row r="14" spans="2:137" s="118" customFormat="1" ht="15" x14ac:dyDescent="0.2">
      <c r="B14" s="154">
        <v>4</v>
      </c>
      <c r="C14" s="112" t="s">
        <v>104</v>
      </c>
      <c r="D14" s="164"/>
      <c r="E14" s="164"/>
      <c r="F14" s="164">
        <f>'PLANILHA ORÇAMENTÁRIA'!$I$252*0.008</f>
        <v>12425.097200000004</v>
      </c>
      <c r="G14" s="164">
        <f>'PLANILHA ORÇAMENTÁRIA'!$I$252*0.09</f>
        <v>139782.34350000002</v>
      </c>
      <c r="H14" s="164">
        <f>'PLANILHA ORÇAMENTÁRIA'!$I$252*0.1</f>
        <v>155313.71500000005</v>
      </c>
      <c r="I14" s="164">
        <f>'PLANILHA ORÇAMENTÁRIA'!$I$252*0.11</f>
        <v>170845.08650000003</v>
      </c>
      <c r="J14" s="164">
        <f>'PLANILHA ORÇAMENTÁRIA'!$I$252*0.11</f>
        <v>170845.08650000003</v>
      </c>
      <c r="K14" s="164">
        <f>'PLANILHA ORÇAMENTÁRIA'!$I$252*0.11</f>
        <v>170845.08650000003</v>
      </c>
      <c r="O14" s="118">
        <f>SUM(D14:K14)</f>
        <v>820056.41520000016</v>
      </c>
    </row>
    <row r="15" spans="2:137" s="118" customFormat="1" ht="15" x14ac:dyDescent="0.2">
      <c r="B15" s="154">
        <v>5</v>
      </c>
      <c r="C15" s="112" t="s">
        <v>18</v>
      </c>
      <c r="D15" s="164"/>
      <c r="E15" s="164">
        <f>'PLANILHA ORÇAMENTÁRIA'!$I$376*0.0099</f>
        <v>11542.968162000005</v>
      </c>
      <c r="F15" s="164">
        <f>'PLANILHA ORÇAMENTÁRIA'!$I$376*0.02</f>
        <v>23319.127600000007</v>
      </c>
      <c r="G15" s="164">
        <f>'PLANILHA ORÇAMENTÁRIA'!$I$376*0.03</f>
        <v>34978.691400000011</v>
      </c>
      <c r="H15" s="164">
        <f>'PLANILHA ORÇAMENTÁRIA'!$I$376*0.032</f>
        <v>37310.60416000001</v>
      </c>
      <c r="I15" s="164">
        <f>'PLANILHA ORÇAMENTÁRIA'!$I$376*0.035</f>
        <v>40808.47330000002</v>
      </c>
      <c r="J15" s="164">
        <f>'PLANILHA ORÇAMENTÁRIA'!$I$376*0.036</f>
        <v>41974.429680000008</v>
      </c>
      <c r="K15" s="164">
        <f>'PLANILHA ORÇAMENTÁRIA'!$I$376*0.037</f>
        <v>43140.386060000012</v>
      </c>
      <c r="P15" s="118">
        <f>SUM(D15:K15)</f>
        <v>233074.68036200007</v>
      </c>
    </row>
    <row r="16" spans="2:137" s="118" customFormat="1" ht="15" x14ac:dyDescent="0.2">
      <c r="B16" s="154">
        <v>6</v>
      </c>
      <c r="C16" s="88" t="s">
        <v>148</v>
      </c>
      <c r="D16" s="164"/>
      <c r="E16" s="164">
        <f>D16</f>
        <v>0</v>
      </c>
      <c r="F16" s="164">
        <f>'PLANILHA ORÇAMENTÁRIA'!$I$793*0.06</f>
        <v>179415.39480000004</v>
      </c>
      <c r="G16" s="164">
        <f>'PLANILHA ORÇAMENTÁRIA'!$I$793*0.06</f>
        <v>179415.39480000004</v>
      </c>
      <c r="H16" s="164">
        <f>'PLANILHA ORÇAMENTÁRIA'!$I$793*0.06</f>
        <v>179415.39480000004</v>
      </c>
      <c r="I16" s="164">
        <f>'PLANILHA ORÇAMENTÁRIA'!$I$793*0.06</f>
        <v>179415.39480000004</v>
      </c>
      <c r="J16" s="164">
        <f>'PLANILHA ORÇAMENTÁRIA'!$I$793*0.06</f>
        <v>179415.39480000004</v>
      </c>
      <c r="K16" s="164">
        <f>'PLANILHA ORÇAMENTÁRIA'!$I$793*0.06</f>
        <v>179415.39480000004</v>
      </c>
      <c r="Q16" s="118">
        <f>SUM(D16:K16)</f>
        <v>1076492.3688000003</v>
      </c>
    </row>
    <row r="17" spans="2:17" s="118" customFormat="1" ht="15" x14ac:dyDescent="0.2">
      <c r="B17" s="154"/>
      <c r="C17" s="156" t="s">
        <v>1434</v>
      </c>
      <c r="D17" s="166">
        <f>SUM(D11:D16)</f>
        <v>153135.03599999999</v>
      </c>
      <c r="E17" s="166">
        <f t="shared" ref="E17:K17" si="1">SUM(E11:E16)</f>
        <v>220338.96481199996</v>
      </c>
      <c r="F17" s="166">
        <f t="shared" si="1"/>
        <v>425869.80420000001</v>
      </c>
      <c r="G17" s="166">
        <f t="shared" si="1"/>
        <v>566800.80224999995</v>
      </c>
      <c r="H17" s="166">
        <f t="shared" si="1"/>
        <v>584664.08651000005</v>
      </c>
      <c r="I17" s="166">
        <f t="shared" si="1"/>
        <v>607521.70305000001</v>
      </c>
      <c r="J17" s="166">
        <f t="shared" si="1"/>
        <v>608687.65943</v>
      </c>
      <c r="K17" s="166">
        <f t="shared" si="1"/>
        <v>609853.61580999999</v>
      </c>
    </row>
    <row r="18" spans="2:17" s="118" customFormat="1" ht="15" x14ac:dyDescent="0.2">
      <c r="B18" s="154"/>
      <c r="C18" s="156" t="s">
        <v>1435</v>
      </c>
      <c r="D18" s="166">
        <f>D17</f>
        <v>153135.03599999999</v>
      </c>
      <c r="E18" s="166">
        <f>D18+E17</f>
        <v>373474.00081199995</v>
      </c>
      <c r="F18" s="166">
        <f t="shared" ref="F18:K18" si="2">E18+F17</f>
        <v>799343.80501200003</v>
      </c>
      <c r="G18" s="166">
        <f t="shared" si="2"/>
        <v>1366144.607262</v>
      </c>
      <c r="H18" s="166">
        <f t="shared" si="2"/>
        <v>1950808.693772</v>
      </c>
      <c r="I18" s="166">
        <f t="shared" si="2"/>
        <v>2558330.3968219999</v>
      </c>
      <c r="J18" s="166">
        <f t="shared" si="2"/>
        <v>3167018.0562519999</v>
      </c>
      <c r="K18" s="166">
        <f t="shared" si="2"/>
        <v>3776871.6720619998</v>
      </c>
    </row>
    <row r="19" spans="2:17" s="118" customFormat="1" ht="15" x14ac:dyDescent="0.2">
      <c r="B19" s="154"/>
      <c r="C19" s="156" t="s">
        <v>1436</v>
      </c>
      <c r="D19" s="167">
        <f>D17/$J$7</f>
        <v>1.4133118776640403E-2</v>
      </c>
      <c r="E19" s="167">
        <f t="shared" ref="E19:K19" si="3">E17/$J$7</f>
        <v>2.0335495012454144E-2</v>
      </c>
      <c r="F19" s="167">
        <f t="shared" si="3"/>
        <v>3.930432044397203E-2</v>
      </c>
      <c r="G19" s="167">
        <f t="shared" si="3"/>
        <v>5.2311105741303508E-2</v>
      </c>
      <c r="H19" s="167">
        <f t="shared" si="3"/>
        <v>5.3959741643197785E-2</v>
      </c>
      <c r="I19" s="167">
        <f t="shared" si="3"/>
        <v>5.6069313808712669E-2</v>
      </c>
      <c r="J19" s="167">
        <f t="shared" si="3"/>
        <v>5.6176922102917276E-2</v>
      </c>
      <c r="K19" s="167">
        <f t="shared" si="3"/>
        <v>5.6284530397121883E-2</v>
      </c>
    </row>
    <row r="20" spans="2:17" s="118" customFormat="1" ht="15" x14ac:dyDescent="0.2">
      <c r="B20" s="155"/>
      <c r="C20" s="157" t="s">
        <v>1437</v>
      </c>
      <c r="D20" s="168">
        <f>D19</f>
        <v>1.4133118776640403E-2</v>
      </c>
      <c r="E20" s="168">
        <f>D20+E19</f>
        <v>3.4468613789094549E-2</v>
      </c>
      <c r="F20" s="168">
        <f t="shared" ref="F20:K20" si="4">E20+F19</f>
        <v>7.3772934233066578E-2</v>
      </c>
      <c r="G20" s="168">
        <f t="shared" si="4"/>
        <v>0.12608403997437009</v>
      </c>
      <c r="H20" s="168">
        <f t="shared" si="4"/>
        <v>0.18004378161756787</v>
      </c>
      <c r="I20" s="168">
        <f t="shared" si="4"/>
        <v>0.23611309542628053</v>
      </c>
      <c r="J20" s="168">
        <f t="shared" si="4"/>
        <v>0.29229001752919781</v>
      </c>
      <c r="K20" s="168">
        <f t="shared" si="4"/>
        <v>0.3485745479263197</v>
      </c>
    </row>
    <row r="21" spans="2:17" s="118" customFormat="1" ht="15" x14ac:dyDescent="0.2">
      <c r="B21" s="5"/>
      <c r="C21" s="121"/>
      <c r="D21" s="5"/>
      <c r="E21" s="51"/>
      <c r="F21" s="51"/>
      <c r="G21" s="51"/>
      <c r="H21" s="51"/>
      <c r="I21" s="2"/>
      <c r="J21" s="2"/>
      <c r="K21" s="2"/>
      <c r="L21" s="124"/>
    </row>
    <row r="22" spans="2:17" s="118" customFormat="1" ht="15" x14ac:dyDescent="0.2">
      <c r="B22" s="151" t="s">
        <v>22</v>
      </c>
      <c r="C22" s="151" t="s">
        <v>546</v>
      </c>
      <c r="D22" s="151" t="s">
        <v>683</v>
      </c>
      <c r="E22" s="151" t="s">
        <v>684</v>
      </c>
      <c r="F22" s="151" t="s">
        <v>685</v>
      </c>
      <c r="G22" s="151" t="s">
        <v>686</v>
      </c>
      <c r="H22" s="151" t="s">
        <v>687</v>
      </c>
      <c r="I22" s="151" t="s">
        <v>688</v>
      </c>
      <c r="J22" s="151" t="s">
        <v>689</v>
      </c>
      <c r="K22" s="151" t="s">
        <v>690</v>
      </c>
    </row>
    <row r="23" spans="2:17" s="118" customFormat="1" ht="15" x14ac:dyDescent="0.2">
      <c r="B23" s="152">
        <v>1</v>
      </c>
      <c r="C23" s="153" t="s">
        <v>221</v>
      </c>
      <c r="D23" s="163">
        <f>'PLANILHA ORÇAMENTÁRIA'!$I$25*0.081</f>
        <v>155049.22395000001</v>
      </c>
      <c r="E23" s="163">
        <f>'PLANILHA ORÇAMENTÁRIA'!$I$25*0.092</f>
        <v>176105.29139999999</v>
      </c>
      <c r="F23" s="163">
        <f>'PLANILHA ORÇAMENTÁRIA'!$I$25*0.095</f>
        <v>181847.85524999999</v>
      </c>
      <c r="G23" s="163">
        <f>'PLANILHA ORÇAMENTÁRIA'!$I$25*0.096</f>
        <v>183762.04319999999</v>
      </c>
      <c r="H23" s="163">
        <f>'PLANILHA ORÇAMENTÁRIA'!$I$25*0.097</f>
        <v>185676.23115000001</v>
      </c>
      <c r="I23" s="163">
        <f>'PLANILHA ORÇAMENTÁRIA'!$I$25*0.098</f>
        <v>187590.4191</v>
      </c>
      <c r="J23" s="163">
        <f>'PLANILHA ORÇAMENTÁRIA'!$I$25*0.092</f>
        <v>176105.29139999999</v>
      </c>
      <c r="K23" s="163">
        <f>'PLANILHA ORÇAMENTÁRIA'!$I$25*0.085</f>
        <v>162705.97575000001</v>
      </c>
      <c r="L23" s="118">
        <f>SUM(D23:K23)</f>
        <v>1408842.3311999999</v>
      </c>
    </row>
    <row r="24" spans="2:17" s="118" customFormat="1" ht="15" x14ac:dyDescent="0.2">
      <c r="B24" s="154">
        <v>2</v>
      </c>
      <c r="C24" s="114" t="s">
        <v>548</v>
      </c>
      <c r="D24" s="164">
        <f>'PLANILHA ORÇAMENTÁRIA'!$I$99*0.07</f>
        <v>219029.91739999998</v>
      </c>
      <c r="E24" s="164">
        <f>'PLANILHA ORÇAMENTÁRIA'!$I$99*0.07</f>
        <v>219029.91739999998</v>
      </c>
      <c r="F24" s="164">
        <f>'PLANILHA ORÇAMENTÁRIA'!$I$99*0.07</f>
        <v>219029.91739999998</v>
      </c>
      <c r="G24" s="164">
        <f>'PLANILHA ORÇAMENTÁRIA'!$I$99*0.07</f>
        <v>219029.91739999998</v>
      </c>
      <c r="H24" s="164">
        <f>'PLANILHA ORÇAMENTÁRIA'!$I$99*0.07</f>
        <v>219029.91739999998</v>
      </c>
      <c r="I24" s="164">
        <f>'PLANILHA ORÇAMENTÁRIA'!$I$99*0.07</f>
        <v>219029.91739999998</v>
      </c>
      <c r="J24" s="164">
        <f>'PLANILHA ORÇAMENTÁRIA'!$I$99*0.07</f>
        <v>219029.91739999998</v>
      </c>
      <c r="K24" s="164">
        <f>'PLANILHA ORÇAMENTÁRIA'!$I$99*0.07</f>
        <v>219029.91739999998</v>
      </c>
      <c r="M24" s="118">
        <f>SUM(D24:L24)</f>
        <v>1752239.3391999996</v>
      </c>
    </row>
    <row r="25" spans="2:17" s="118" customFormat="1" ht="15" x14ac:dyDescent="0.2">
      <c r="B25" s="154">
        <v>3</v>
      </c>
      <c r="C25" s="112" t="s">
        <v>16</v>
      </c>
      <c r="D25" s="164"/>
      <c r="E25" s="164"/>
      <c r="F25" s="164">
        <f>'PLANILHA ORÇAMENTÁRIA'!$I$135*0.15</f>
        <v>12398.060999999998</v>
      </c>
      <c r="G25" s="164">
        <f>'PLANILHA ORÇAMENTÁRIA'!$I$135*0.17</f>
        <v>14051.1358</v>
      </c>
      <c r="H25" s="164">
        <f>'PLANILHA ORÇAMENTÁRIA'!$I$135*0.19</f>
        <v>15704.210599999999</v>
      </c>
      <c r="I25" s="164">
        <f>'PLANILHA ORÇAMENTÁRIA'!$I$135*0.22</f>
        <v>18183.822799999998</v>
      </c>
      <c r="J25" s="164">
        <f>'PLANILHA ORÇAMENTÁRIA'!$I$135*0.1</f>
        <v>8265.3739999999998</v>
      </c>
      <c r="K25" s="164">
        <f>'PLANILHA ORÇAMENTÁRIA'!$I$135*0.1</f>
        <v>8265.3739999999998</v>
      </c>
      <c r="N25" s="118">
        <f>SUM(D25:M25)</f>
        <v>76867.978199999983</v>
      </c>
    </row>
    <row r="26" spans="2:17" s="118" customFormat="1" ht="15" x14ac:dyDescent="0.2">
      <c r="B26" s="154">
        <v>4</v>
      </c>
      <c r="C26" s="112" t="s">
        <v>104</v>
      </c>
      <c r="D26" s="164">
        <f>'PLANILHA ORÇAMENTÁRIA'!$I$252*0.031</f>
        <v>48147.251650000013</v>
      </c>
      <c r="E26" s="164">
        <f>'PLANILHA ORÇAMENTÁRIA'!$I$252*0.034</f>
        <v>52806.66310000002</v>
      </c>
      <c r="F26" s="164">
        <f>'PLANILHA ORÇAMENTÁRIA'!$I$252*0.033</f>
        <v>51253.525950000017</v>
      </c>
      <c r="G26" s="164">
        <f>'PLANILHA ORÇAMENTÁRIA'!$I$252*0.035</f>
        <v>54359.800250000015</v>
      </c>
      <c r="H26" s="164">
        <f>'PLANILHA ORÇAMENTÁRIA'!$I$252*0.037</f>
        <v>57466.074550000012</v>
      </c>
      <c r="I26" s="164">
        <f>'PLANILHA ORÇAMENTÁRIA'!$I$252*0.042</f>
        <v>65231.760300000016</v>
      </c>
      <c r="J26" s="164">
        <f>'PLANILHA ORÇAMENTÁRIA'!$I$252*0.055</f>
        <v>85422.543250000017</v>
      </c>
      <c r="K26" s="164">
        <f>'PLANILHA ORÇAMENTÁRIA'!$I$252*0.065</f>
        <v>100953.91475000003</v>
      </c>
      <c r="O26" s="118">
        <f>SUM(D26:K26)</f>
        <v>515641.53380000009</v>
      </c>
    </row>
    <row r="27" spans="2:17" s="118" customFormat="1" ht="15" x14ac:dyDescent="0.2">
      <c r="B27" s="154">
        <v>5</v>
      </c>
      <c r="C27" s="112" t="s">
        <v>18</v>
      </c>
      <c r="D27" s="164">
        <f>'PLANILHA ORÇAMENTÁRIA'!$I$376*0.08</f>
        <v>93276.510400000028</v>
      </c>
      <c r="E27" s="164">
        <f>'PLANILHA ORÇAMENTÁRIA'!$I$376*0.0821</f>
        <v>95725.018798000034</v>
      </c>
      <c r="F27" s="164">
        <f>'PLANILHA ORÇAMENTÁRIA'!$I$376*0.084</f>
        <v>97940.335920000041</v>
      </c>
      <c r="G27" s="164">
        <f>'PLANILHA ORÇAMENTÁRIA'!$I$376*0.088</f>
        <v>102604.16144000003</v>
      </c>
      <c r="H27" s="164">
        <f>'PLANILHA ORÇAMENTÁRIA'!$I$376*0.096</f>
        <v>111931.81248000004</v>
      </c>
      <c r="I27" s="164">
        <f>'PLANILHA ORÇAMENTÁRIA'!$I$376*0.098</f>
        <v>114263.72524000004</v>
      </c>
      <c r="J27" s="164">
        <f>'PLANILHA ORÇAMENTÁRIA'!$I$376*0.11</f>
        <v>128255.20180000004</v>
      </c>
      <c r="K27" s="164">
        <f>'PLANILHA ORÇAMENTÁRIA'!$I$376*0.08</f>
        <v>93276.510400000028</v>
      </c>
      <c r="P27" s="118">
        <f>SUM(D27:K27)</f>
        <v>837273.27647800022</v>
      </c>
    </row>
    <row r="28" spans="2:17" s="118" customFormat="1" ht="15" x14ac:dyDescent="0.2">
      <c r="B28" s="154">
        <v>6</v>
      </c>
      <c r="C28" s="88" t="s">
        <v>148</v>
      </c>
      <c r="D28" s="164">
        <f>'PLANILHA ORÇAMENTÁRIA'!$I$793*0.075</f>
        <v>224269.24350000004</v>
      </c>
      <c r="E28" s="164">
        <f>'PLANILHA ORÇAMENTÁRIA'!$I$793*0.079</f>
        <v>236230.26982000005</v>
      </c>
      <c r="F28" s="164">
        <f>'PLANILHA ORÇAMENTÁRIA'!$I$793*0.09</f>
        <v>269123.09220000001</v>
      </c>
      <c r="G28" s="164">
        <f>'PLANILHA ORÇAMENTÁRIA'!$I$793*0.1</f>
        <v>299025.65800000005</v>
      </c>
      <c r="H28" s="164">
        <f>'PLANILHA ORÇAMENTÁRIA'!$I$793*0.096</f>
        <v>287064.63168000005</v>
      </c>
      <c r="I28" s="164">
        <f>'PLANILHA ORÇAMENTÁRIA'!$I$793*0.07</f>
        <v>209317.96060000005</v>
      </c>
      <c r="J28" s="164">
        <f>'PLANILHA ORÇAMENTÁRIA'!$I$793*0.07</f>
        <v>209317.96060000005</v>
      </c>
      <c r="K28" s="164">
        <f>'PLANILHA ORÇAMENTÁRIA'!$I$793*0.02</f>
        <v>59805.131600000015</v>
      </c>
      <c r="Q28" s="118">
        <f>SUM(D28:K28)</f>
        <v>1794153.9480000003</v>
      </c>
    </row>
    <row r="29" spans="2:17" s="118" customFormat="1" ht="15" x14ac:dyDescent="0.2">
      <c r="B29" s="154"/>
      <c r="C29" s="156" t="s">
        <v>1434</v>
      </c>
      <c r="D29" s="166">
        <f>SUM(D23:D28)</f>
        <v>739772.14690000005</v>
      </c>
      <c r="E29" s="166">
        <f t="shared" ref="E29:K29" si="5">SUM(E23:E28)</f>
        <v>779897.16051800002</v>
      </c>
      <c r="F29" s="166">
        <f t="shared" si="5"/>
        <v>831592.78772000014</v>
      </c>
      <c r="G29" s="166">
        <f t="shared" si="5"/>
        <v>872832.71609000012</v>
      </c>
      <c r="H29" s="166">
        <f t="shared" si="5"/>
        <v>876872.87786000012</v>
      </c>
      <c r="I29" s="166">
        <f t="shared" si="5"/>
        <v>813617.60544000007</v>
      </c>
      <c r="J29" s="166">
        <f t="shared" si="5"/>
        <v>826396.28845000011</v>
      </c>
      <c r="K29" s="166">
        <f t="shared" si="5"/>
        <v>644036.82390000008</v>
      </c>
    </row>
    <row r="30" spans="2:17" s="118" customFormat="1" ht="15" x14ac:dyDescent="0.2">
      <c r="B30" s="154"/>
      <c r="C30" s="156" t="s">
        <v>1435</v>
      </c>
      <c r="D30" s="166">
        <f>K18+D29</f>
        <v>4516643.8189620003</v>
      </c>
      <c r="E30" s="166">
        <f t="shared" ref="E30:K30" si="6">D30+E29</f>
        <v>5296540.9794800002</v>
      </c>
      <c r="F30" s="166">
        <f t="shared" si="6"/>
        <v>6128133.7672000006</v>
      </c>
      <c r="G30" s="166">
        <f t="shared" si="6"/>
        <v>7000966.4832900008</v>
      </c>
      <c r="H30" s="166">
        <f t="shared" si="6"/>
        <v>7877839.3611500012</v>
      </c>
      <c r="I30" s="166">
        <f t="shared" si="6"/>
        <v>8691456.9665900022</v>
      </c>
      <c r="J30" s="166">
        <f t="shared" si="6"/>
        <v>9517853.255040003</v>
      </c>
      <c r="K30" s="166">
        <f t="shared" si="6"/>
        <v>10161890.078940002</v>
      </c>
    </row>
    <row r="31" spans="2:17" s="118" customFormat="1" ht="15" x14ac:dyDescent="0.2">
      <c r="B31" s="154"/>
      <c r="C31" s="156" t="s">
        <v>1436</v>
      </c>
      <c r="D31" s="167">
        <f>D29/$J$7</f>
        <v>6.8274954529595533E-2</v>
      </c>
      <c r="E31" s="167">
        <f t="shared" ref="E31:K31" si="7">E29/$J$7</f>
        <v>7.1978167054895792E-2</v>
      </c>
      <c r="F31" s="167">
        <f t="shared" si="7"/>
        <v>7.6749253140504514E-2</v>
      </c>
      <c r="G31" s="167">
        <f t="shared" si="7"/>
        <v>8.0555363232732866E-2</v>
      </c>
      <c r="H31" s="167">
        <f t="shared" si="7"/>
        <v>8.0928237316050103E-2</v>
      </c>
      <c r="I31" s="167">
        <f t="shared" si="7"/>
        <v>7.5090289961137757E-2</v>
      </c>
      <c r="J31" s="167">
        <f t="shared" si="7"/>
        <v>7.6269658507401514E-2</v>
      </c>
      <c r="K31" s="167">
        <f t="shared" si="7"/>
        <v>5.9439362581329466E-2</v>
      </c>
    </row>
    <row r="32" spans="2:17" s="118" customFormat="1" ht="15" x14ac:dyDescent="0.2">
      <c r="B32" s="155"/>
      <c r="C32" s="157" t="s">
        <v>1437</v>
      </c>
      <c r="D32" s="168">
        <f>D31+K20</f>
        <v>0.41684950245591523</v>
      </c>
      <c r="E32" s="168">
        <f>D32+E31</f>
        <v>0.48882766951081102</v>
      </c>
      <c r="F32" s="168">
        <f t="shared" ref="F32" si="8">E32+F31</f>
        <v>0.56557692265131554</v>
      </c>
      <c r="G32" s="168">
        <f t="shared" ref="G32" si="9">F32+G31</f>
        <v>0.64613228588404836</v>
      </c>
      <c r="H32" s="168">
        <f t="shared" ref="H32" si="10">G32+H31</f>
        <v>0.72706052320009851</v>
      </c>
      <c r="I32" s="168">
        <f t="shared" ref="I32" si="11">H32+I31</f>
        <v>0.80215081316123626</v>
      </c>
      <c r="J32" s="168">
        <f t="shared" ref="J32" si="12">I32+J31</f>
        <v>0.87842047166863779</v>
      </c>
      <c r="K32" s="168">
        <f t="shared" ref="K32" si="13">J32+K31</f>
        <v>0.93785983424996722</v>
      </c>
    </row>
    <row r="33" spans="2:17" s="118" customFormat="1" ht="15" x14ac:dyDescent="0.2">
      <c r="B33" s="5"/>
      <c r="C33" s="121"/>
      <c r="D33" s="5"/>
      <c r="E33" s="51"/>
      <c r="F33" s="51"/>
      <c r="G33" s="51"/>
      <c r="H33" s="51"/>
      <c r="I33" s="2"/>
      <c r="J33" s="2"/>
      <c r="K33" s="2"/>
    </row>
    <row r="34" spans="2:17" s="118" customFormat="1" ht="15" x14ac:dyDescent="0.2">
      <c r="B34" s="151" t="s">
        <v>22</v>
      </c>
      <c r="C34" s="151" t="s">
        <v>546</v>
      </c>
      <c r="D34" s="151" t="s">
        <v>691</v>
      </c>
      <c r="E34" s="151" t="s">
        <v>692</v>
      </c>
      <c r="F34" s="151"/>
      <c r="G34" s="151"/>
      <c r="H34" s="151"/>
      <c r="I34" s="151"/>
      <c r="J34" s="151"/>
      <c r="K34" s="151"/>
    </row>
    <row r="35" spans="2:17" s="118" customFormat="1" ht="15" x14ac:dyDescent="0.2">
      <c r="B35" s="152">
        <v>1</v>
      </c>
      <c r="C35" s="153" t="s">
        <v>221</v>
      </c>
      <c r="D35" s="163">
        <f>'PLANILHA ORÇAMENTÁRIA'!$I$25*0.02</f>
        <v>38283.758999999998</v>
      </c>
      <c r="E35" s="163">
        <f>'PLANILHA ORÇAMENTÁRIA'!$I$25*0.07</f>
        <v>133993.15650000001</v>
      </c>
      <c r="F35" s="163"/>
      <c r="G35" s="163"/>
      <c r="H35" s="163"/>
      <c r="I35" s="163"/>
      <c r="J35" s="163"/>
      <c r="K35" s="163"/>
      <c r="L35" s="118">
        <f>SUM(D35:K35)</f>
        <v>172276.9155</v>
      </c>
    </row>
    <row r="36" spans="2:17" s="118" customFormat="1" ht="14.25" customHeight="1" x14ac:dyDescent="0.2">
      <c r="B36" s="154">
        <v>2</v>
      </c>
      <c r="C36" s="114" t="s">
        <v>548</v>
      </c>
      <c r="D36" s="164">
        <f>'PLANILHA ORÇAMENTÁRIA'!$I$99*0.02</f>
        <v>62579.976399999985</v>
      </c>
      <c r="E36" s="164"/>
      <c r="F36" s="164"/>
      <c r="G36" s="164"/>
      <c r="H36" s="164"/>
      <c r="I36" s="164"/>
      <c r="J36" s="164"/>
      <c r="K36" s="164"/>
      <c r="M36" s="118">
        <f>SUM(D36:K36)</f>
        <v>62579.976399999985</v>
      </c>
    </row>
    <row r="37" spans="2:17" s="118" customFormat="1" ht="15" x14ac:dyDescent="0.2">
      <c r="B37" s="154">
        <v>3</v>
      </c>
      <c r="C37" s="112" t="s">
        <v>16</v>
      </c>
      <c r="D37" s="164">
        <f>'PLANILHA ORÇAMENTÁRIA'!$I$135*0.07</f>
        <v>5785.7618000000002</v>
      </c>
      <c r="E37" s="164"/>
      <c r="F37" s="164"/>
      <c r="G37" s="164"/>
      <c r="H37" s="164"/>
      <c r="I37" s="164"/>
      <c r="J37" s="164"/>
      <c r="K37" s="164"/>
      <c r="N37" s="118">
        <f>SUM(D37:M37)</f>
        <v>5785.7618000000002</v>
      </c>
    </row>
    <row r="38" spans="2:17" s="118" customFormat="1" ht="15" x14ac:dyDescent="0.2">
      <c r="B38" s="154">
        <v>4</v>
      </c>
      <c r="C38" s="112" t="s">
        <v>104</v>
      </c>
      <c r="D38" s="164">
        <f>'PLANILHA ORÇAMENTÁRIA'!$I$252*0.08</f>
        <v>124250.97200000004</v>
      </c>
      <c r="E38" s="164">
        <f>'PLANILHA ORÇAMENTÁRIA'!$I$252*0.06</f>
        <v>93188.229000000021</v>
      </c>
      <c r="F38" s="164"/>
      <c r="G38" s="164"/>
      <c r="H38" s="164"/>
      <c r="I38" s="164"/>
      <c r="J38" s="164"/>
      <c r="K38" s="164"/>
      <c r="O38" s="118">
        <f>SUM(D38:K38)</f>
        <v>217439.20100000006</v>
      </c>
    </row>
    <row r="39" spans="2:17" s="118" customFormat="1" ht="15" x14ac:dyDescent="0.2">
      <c r="B39" s="154">
        <v>5</v>
      </c>
      <c r="C39" s="112" t="s">
        <v>18</v>
      </c>
      <c r="D39" s="164">
        <f>'PLANILHA ORÇAMENTÁRIA'!$I$376*0.04</f>
        <v>46638.255200000014</v>
      </c>
      <c r="E39" s="164">
        <f>'PLANILHA ORÇAMENTÁRIA'!$I$376*0.042</f>
        <v>48970.167960000021</v>
      </c>
      <c r="F39" s="164"/>
      <c r="G39" s="164"/>
      <c r="H39" s="164"/>
      <c r="I39" s="164"/>
      <c r="J39" s="164"/>
      <c r="K39" s="164"/>
      <c r="P39" s="118">
        <f>SUM(D39:K39)</f>
        <v>95608.423160000035</v>
      </c>
    </row>
    <row r="40" spans="2:17" s="118" customFormat="1" ht="15" x14ac:dyDescent="0.2">
      <c r="B40" s="154">
        <v>6</v>
      </c>
      <c r="C40" s="88" t="s">
        <v>148</v>
      </c>
      <c r="D40" s="164">
        <f>'PLANILHA ORÇAMENTÁRIA'!$I$793*0.02</f>
        <v>59805.131600000015</v>
      </c>
      <c r="E40" s="164">
        <f>'PLANILHA ORÇAMENTÁRIA'!$I$793*0.02</f>
        <v>59805.131600000015</v>
      </c>
      <c r="F40" s="164"/>
      <c r="G40" s="164"/>
      <c r="H40" s="164"/>
      <c r="I40" s="164"/>
      <c r="J40" s="164"/>
      <c r="K40" s="164"/>
      <c r="Q40" s="118">
        <f>SUM(D40:K40)</f>
        <v>119610.26320000003</v>
      </c>
    </row>
    <row r="41" spans="2:17" s="118" customFormat="1" ht="15" x14ac:dyDescent="0.2">
      <c r="B41" s="154"/>
      <c r="C41" s="156" t="s">
        <v>1434</v>
      </c>
      <c r="D41" s="166">
        <f>SUM(D35:D40)</f>
        <v>337343.85600000009</v>
      </c>
      <c r="E41" s="166">
        <f t="shared" ref="E41" si="14">SUM(E35:E40)</f>
        <v>335956.68506000011</v>
      </c>
      <c r="F41" s="166"/>
      <c r="G41" s="166"/>
      <c r="H41" s="166"/>
      <c r="I41" s="166"/>
      <c r="J41" s="166"/>
      <c r="K41" s="166"/>
    </row>
    <row r="42" spans="2:17" s="118" customFormat="1" ht="15" x14ac:dyDescent="0.2">
      <c r="B42" s="154"/>
      <c r="C42" s="156" t="s">
        <v>1435</v>
      </c>
      <c r="D42" s="166">
        <f>K30+D41</f>
        <v>10499233.934940003</v>
      </c>
      <c r="E42" s="166">
        <f t="shared" ref="E42" si="15">D42+E41</f>
        <v>10835190.620000003</v>
      </c>
      <c r="F42" s="166"/>
      <c r="G42" s="166"/>
      <c r="H42" s="166"/>
      <c r="I42" s="166"/>
      <c r="J42" s="166"/>
      <c r="K42" s="166"/>
    </row>
    <row r="43" spans="2:17" s="118" customFormat="1" ht="15" x14ac:dyDescent="0.2">
      <c r="B43" s="154"/>
      <c r="C43" s="156" t="s">
        <v>1436</v>
      </c>
      <c r="D43" s="167">
        <f>D41/$J$7</f>
        <v>3.1134095174783372E-2</v>
      </c>
      <c r="E43" s="167">
        <f t="shared" ref="E43" si="16">E41/$J$7</f>
        <v>3.100607057524938E-2</v>
      </c>
      <c r="F43" s="167"/>
      <c r="G43" s="167"/>
      <c r="H43" s="167"/>
      <c r="I43" s="167"/>
      <c r="J43" s="167"/>
      <c r="K43" s="167"/>
      <c r="L43" s="122"/>
    </row>
    <row r="44" spans="2:17" s="118" customFormat="1" ht="15" x14ac:dyDescent="0.2">
      <c r="B44" s="155"/>
      <c r="C44" s="157" t="s">
        <v>1437</v>
      </c>
      <c r="D44" s="168">
        <f>D43+K32</f>
        <v>0.9689939294247506</v>
      </c>
      <c r="E44" s="168">
        <f>D44+E43</f>
        <v>1</v>
      </c>
      <c r="F44" s="168"/>
      <c r="G44" s="168"/>
      <c r="H44" s="168"/>
      <c r="I44" s="168"/>
      <c r="J44" s="168"/>
      <c r="K44" s="168"/>
      <c r="L44" s="122"/>
    </row>
    <row r="45" spans="2:17" s="118" customFormat="1" ht="15" x14ac:dyDescent="0.2">
      <c r="B45" s="5"/>
      <c r="C45" s="121"/>
      <c r="D45" s="116"/>
      <c r="E45" s="117"/>
      <c r="F45" s="117"/>
      <c r="G45" s="117"/>
      <c r="H45" s="117"/>
    </row>
    <row r="46" spans="2:17" s="118" customFormat="1" ht="15" x14ac:dyDescent="0.2">
      <c r="B46" s="5"/>
      <c r="C46" s="121"/>
      <c r="D46" s="116"/>
      <c r="E46" s="117"/>
      <c r="F46" s="117"/>
      <c r="G46" s="117"/>
      <c r="H46" s="117"/>
    </row>
    <row r="47" spans="2:17" s="118" customFormat="1" ht="15" x14ac:dyDescent="0.2">
      <c r="B47" s="5"/>
      <c r="C47" s="121"/>
      <c r="D47" s="116"/>
      <c r="E47" s="117"/>
      <c r="F47" s="117"/>
      <c r="G47" s="117"/>
      <c r="H47" s="117"/>
    </row>
    <row r="48" spans="2:17" s="118" customFormat="1" ht="15" x14ac:dyDescent="0.2">
      <c r="B48" s="5"/>
      <c r="C48" s="121"/>
      <c r="D48" s="116"/>
      <c r="E48" s="117"/>
      <c r="F48" s="117"/>
      <c r="G48" s="117"/>
      <c r="H48" s="117"/>
    </row>
    <row r="49" spans="2:8" s="118" customFormat="1" ht="15" x14ac:dyDescent="0.2">
      <c r="B49" s="5"/>
      <c r="C49" s="121"/>
      <c r="D49" s="116"/>
      <c r="E49" s="117"/>
      <c r="F49" s="117"/>
      <c r="G49" s="117"/>
      <c r="H49" s="117"/>
    </row>
    <row r="50" spans="2:8" s="118" customFormat="1" ht="15" x14ac:dyDescent="0.2">
      <c r="B50" s="5"/>
      <c r="C50" s="121"/>
      <c r="D50" s="116"/>
      <c r="E50" s="117"/>
      <c r="F50" s="117"/>
      <c r="G50" s="117"/>
      <c r="H50" s="117"/>
    </row>
    <row r="51" spans="2:8" s="118" customFormat="1" ht="15" x14ac:dyDescent="0.2">
      <c r="B51" s="5"/>
      <c r="C51" s="121"/>
      <c r="D51" s="116"/>
      <c r="E51" s="117"/>
      <c r="F51" s="117"/>
      <c r="G51" s="117"/>
      <c r="H51" s="117"/>
    </row>
    <row r="52" spans="2:8" s="118" customFormat="1" ht="15" x14ac:dyDescent="0.2">
      <c r="B52" s="5"/>
      <c r="C52" s="121"/>
      <c r="D52" s="116"/>
      <c r="E52" s="117"/>
      <c r="F52" s="117"/>
      <c r="G52" s="117"/>
      <c r="H52" s="117"/>
    </row>
    <row r="53" spans="2:8" s="118" customFormat="1" ht="15" x14ac:dyDescent="0.2">
      <c r="B53" s="5"/>
      <c r="C53" s="121"/>
      <c r="D53" s="116"/>
      <c r="E53" s="117"/>
      <c r="F53" s="117"/>
      <c r="G53" s="117"/>
      <c r="H53" s="117"/>
    </row>
    <row r="54" spans="2:8" s="118" customFormat="1" ht="15" x14ac:dyDescent="0.2">
      <c r="B54" s="5"/>
      <c r="C54" s="121"/>
      <c r="D54" s="116"/>
      <c r="E54" s="117"/>
      <c r="F54" s="117"/>
      <c r="G54" s="117"/>
      <c r="H54" s="117"/>
    </row>
    <row r="55" spans="2:8" s="118" customFormat="1" ht="15" x14ac:dyDescent="0.2">
      <c r="B55" s="5"/>
      <c r="C55" s="121"/>
      <c r="D55" s="116"/>
      <c r="E55" s="117"/>
      <c r="F55" s="117"/>
      <c r="G55" s="117"/>
      <c r="H55" s="117"/>
    </row>
    <row r="56" spans="2:8" s="118" customFormat="1" ht="15" x14ac:dyDescent="0.2">
      <c r="B56" s="5"/>
      <c r="C56" s="121"/>
      <c r="D56" s="116"/>
      <c r="E56" s="117"/>
      <c r="F56" s="117"/>
      <c r="G56" s="117"/>
      <c r="H56" s="117"/>
    </row>
    <row r="57" spans="2:8" s="118" customFormat="1" ht="15" x14ac:dyDescent="0.2">
      <c r="B57" s="5"/>
      <c r="C57" s="121"/>
      <c r="D57" s="116"/>
      <c r="E57" s="117"/>
      <c r="F57" s="117"/>
      <c r="G57" s="117"/>
      <c r="H57" s="117"/>
    </row>
    <row r="58" spans="2:8" s="118" customFormat="1" ht="15" x14ac:dyDescent="0.2">
      <c r="B58" s="5"/>
      <c r="C58" s="121"/>
      <c r="D58" s="116"/>
      <c r="E58" s="117"/>
      <c r="F58" s="117"/>
      <c r="G58" s="117"/>
      <c r="H58" s="117"/>
    </row>
    <row r="59" spans="2:8" s="118" customFormat="1" ht="15" x14ac:dyDescent="0.2">
      <c r="B59" s="5"/>
      <c r="C59" s="121"/>
      <c r="D59" s="116"/>
      <c r="E59" s="117"/>
      <c r="F59" s="117"/>
      <c r="G59" s="117"/>
      <c r="H59" s="117"/>
    </row>
    <row r="60" spans="2:8" s="118" customFormat="1" ht="15" x14ac:dyDescent="0.2">
      <c r="B60" s="5"/>
      <c r="C60" s="121"/>
      <c r="D60" s="116"/>
      <c r="E60" s="117"/>
      <c r="F60" s="117"/>
      <c r="G60" s="117"/>
      <c r="H60" s="117"/>
    </row>
    <row r="61" spans="2:8" s="118" customFormat="1" ht="15" x14ac:dyDescent="0.2">
      <c r="B61" s="5"/>
      <c r="C61" s="121"/>
      <c r="D61" s="116"/>
      <c r="E61" s="117"/>
      <c r="F61" s="117"/>
      <c r="G61" s="117"/>
      <c r="H61" s="117"/>
    </row>
    <row r="62" spans="2:8" s="118" customFormat="1" ht="15" x14ac:dyDescent="0.2">
      <c r="B62" s="5"/>
      <c r="C62" s="121"/>
      <c r="D62" s="116"/>
      <c r="E62" s="117"/>
      <c r="F62" s="117"/>
      <c r="G62" s="117"/>
      <c r="H62" s="117"/>
    </row>
    <row r="63" spans="2:8" s="118" customFormat="1" ht="15" x14ac:dyDescent="0.2">
      <c r="B63" s="5"/>
      <c r="C63" s="121"/>
      <c r="D63" s="116"/>
      <c r="E63" s="117"/>
      <c r="F63" s="117"/>
      <c r="G63" s="117"/>
      <c r="H63" s="117"/>
    </row>
    <row r="64" spans="2:8" s="118" customFormat="1" ht="15" x14ac:dyDescent="0.2">
      <c r="B64" s="5"/>
      <c r="C64" s="121"/>
      <c r="D64" s="116"/>
      <c r="E64" s="117"/>
      <c r="F64" s="117"/>
      <c r="G64" s="117"/>
      <c r="H64" s="117"/>
    </row>
    <row r="65" spans="2:8" s="118" customFormat="1" ht="15" x14ac:dyDescent="0.2">
      <c r="B65" s="5"/>
      <c r="C65" s="121"/>
      <c r="D65" s="116"/>
      <c r="E65" s="117"/>
      <c r="F65" s="117"/>
      <c r="G65" s="117"/>
      <c r="H65" s="117"/>
    </row>
    <row r="66" spans="2:8" s="118" customFormat="1" ht="15" x14ac:dyDescent="0.2">
      <c r="B66" s="5"/>
      <c r="C66" s="121"/>
      <c r="D66" s="116"/>
      <c r="E66" s="117"/>
      <c r="F66" s="117"/>
      <c r="G66" s="117"/>
      <c r="H66" s="117"/>
    </row>
    <row r="67" spans="2:8" s="118" customFormat="1" ht="15" x14ac:dyDescent="0.2">
      <c r="B67" s="5"/>
      <c r="C67" s="121"/>
      <c r="D67" s="116"/>
      <c r="E67" s="117"/>
      <c r="F67" s="117"/>
      <c r="G67" s="117"/>
      <c r="H67" s="117"/>
    </row>
    <row r="68" spans="2:8" s="118" customFormat="1" ht="15" x14ac:dyDescent="0.2">
      <c r="B68" s="5"/>
      <c r="C68" s="121"/>
      <c r="D68" s="116"/>
      <c r="E68" s="117"/>
      <c r="F68" s="117"/>
      <c r="G68" s="117"/>
      <c r="H68" s="117"/>
    </row>
    <row r="69" spans="2:8" s="118" customFormat="1" ht="15" x14ac:dyDescent="0.2">
      <c r="B69" s="5"/>
      <c r="C69" s="121"/>
      <c r="D69" s="116"/>
      <c r="E69" s="117"/>
      <c r="F69" s="117"/>
      <c r="G69" s="117"/>
      <c r="H69" s="117"/>
    </row>
    <row r="70" spans="2:8" s="118" customFormat="1" ht="15" x14ac:dyDescent="0.2">
      <c r="B70" s="5"/>
      <c r="C70" s="121"/>
      <c r="D70" s="116"/>
      <c r="E70" s="117"/>
      <c r="F70" s="117"/>
      <c r="G70" s="117"/>
      <c r="H70" s="117"/>
    </row>
    <row r="71" spans="2:8" s="118" customFormat="1" ht="15" x14ac:dyDescent="0.2">
      <c r="B71" s="5"/>
      <c r="C71" s="121"/>
      <c r="D71" s="116"/>
      <c r="E71" s="117"/>
      <c r="F71" s="117"/>
      <c r="G71" s="117"/>
      <c r="H71" s="117"/>
    </row>
    <row r="72" spans="2:8" s="118" customFormat="1" ht="15" x14ac:dyDescent="0.2">
      <c r="B72" s="5"/>
      <c r="C72" s="121"/>
      <c r="D72" s="116"/>
      <c r="E72" s="117"/>
      <c r="F72" s="117"/>
      <c r="G72" s="117"/>
      <c r="H72" s="117"/>
    </row>
    <row r="73" spans="2:8" s="118" customFormat="1" ht="15" x14ac:dyDescent="0.2">
      <c r="B73" s="5"/>
      <c r="C73" s="121"/>
      <c r="D73" s="116"/>
      <c r="E73" s="117"/>
      <c r="F73" s="117"/>
      <c r="G73" s="117"/>
      <c r="H73" s="117"/>
    </row>
    <row r="74" spans="2:8" s="118" customFormat="1" ht="15" x14ac:dyDescent="0.2">
      <c r="B74" s="5"/>
      <c r="C74" s="121"/>
      <c r="D74" s="116"/>
      <c r="E74" s="117"/>
      <c r="F74" s="117"/>
      <c r="G74" s="117"/>
      <c r="H74" s="117"/>
    </row>
    <row r="75" spans="2:8" s="118" customFormat="1" ht="15" x14ac:dyDescent="0.2">
      <c r="B75" s="5"/>
      <c r="C75" s="121"/>
      <c r="D75" s="116"/>
      <c r="E75" s="117"/>
      <c r="F75" s="117"/>
      <c r="G75" s="117"/>
      <c r="H75" s="117"/>
    </row>
    <row r="76" spans="2:8" s="118" customFormat="1" ht="15" x14ac:dyDescent="0.2">
      <c r="B76" s="5"/>
      <c r="C76" s="121"/>
      <c r="D76" s="116"/>
      <c r="E76" s="117"/>
      <c r="F76" s="117"/>
      <c r="G76" s="117"/>
      <c r="H76" s="117"/>
    </row>
    <row r="77" spans="2:8" s="118" customFormat="1" ht="15" x14ac:dyDescent="0.2">
      <c r="B77" s="5"/>
      <c r="C77" s="121"/>
      <c r="D77" s="116"/>
      <c r="E77" s="117"/>
      <c r="F77" s="117"/>
      <c r="G77" s="117"/>
      <c r="H77" s="117"/>
    </row>
    <row r="78" spans="2:8" s="118" customFormat="1" ht="15" x14ac:dyDescent="0.2">
      <c r="B78" s="5"/>
      <c r="C78" s="121"/>
      <c r="D78" s="116"/>
      <c r="E78" s="117"/>
      <c r="F78" s="117"/>
      <c r="G78" s="117"/>
      <c r="H78" s="117"/>
    </row>
    <row r="79" spans="2:8" s="118" customFormat="1" ht="15" x14ac:dyDescent="0.2">
      <c r="B79" s="5"/>
      <c r="C79" s="121"/>
      <c r="D79" s="116"/>
      <c r="E79" s="117"/>
      <c r="F79" s="117"/>
      <c r="G79" s="117"/>
      <c r="H79" s="117"/>
    </row>
    <row r="80" spans="2:8" s="118" customFormat="1" ht="15" x14ac:dyDescent="0.2">
      <c r="B80" s="5"/>
      <c r="C80" s="121"/>
      <c r="D80" s="116"/>
      <c r="E80" s="117"/>
      <c r="F80" s="117"/>
      <c r="G80" s="117"/>
      <c r="H80" s="117"/>
    </row>
    <row r="81" spans="2:8" s="118" customFormat="1" ht="15" x14ac:dyDescent="0.2">
      <c r="B81" s="5"/>
      <c r="C81" s="121"/>
      <c r="D81" s="116"/>
      <c r="E81" s="117"/>
      <c r="F81" s="117"/>
      <c r="G81" s="117"/>
      <c r="H81" s="117"/>
    </row>
    <row r="82" spans="2:8" s="118" customFormat="1" ht="15" x14ac:dyDescent="0.2">
      <c r="B82" s="5"/>
      <c r="C82" s="121"/>
      <c r="D82" s="116"/>
      <c r="E82" s="117"/>
      <c r="F82" s="117"/>
      <c r="G82" s="117"/>
      <c r="H82" s="117"/>
    </row>
    <row r="83" spans="2:8" s="118" customFormat="1" ht="15" x14ac:dyDescent="0.2">
      <c r="B83" s="5"/>
      <c r="C83" s="121"/>
      <c r="D83" s="116"/>
      <c r="E83" s="117"/>
      <c r="F83" s="117"/>
      <c r="G83" s="117"/>
      <c r="H83" s="117"/>
    </row>
    <row r="84" spans="2:8" s="118" customFormat="1" ht="15" x14ac:dyDescent="0.2">
      <c r="B84" s="5"/>
      <c r="C84" s="121"/>
      <c r="D84" s="116"/>
      <c r="E84" s="117"/>
      <c r="F84" s="117"/>
      <c r="G84" s="117"/>
      <c r="H84" s="117"/>
    </row>
    <row r="85" spans="2:8" s="118" customFormat="1" ht="15" x14ac:dyDescent="0.2">
      <c r="B85" s="5"/>
      <c r="C85" s="121"/>
      <c r="D85" s="116"/>
      <c r="E85" s="117"/>
      <c r="F85" s="117"/>
      <c r="G85" s="117"/>
      <c r="H85" s="117"/>
    </row>
    <row r="86" spans="2:8" s="118" customFormat="1" ht="15" x14ac:dyDescent="0.2">
      <c r="B86" s="5"/>
      <c r="C86" s="121"/>
      <c r="D86" s="116"/>
      <c r="E86" s="117"/>
      <c r="F86" s="117"/>
      <c r="G86" s="117"/>
      <c r="H86" s="117"/>
    </row>
    <row r="87" spans="2:8" s="118" customFormat="1" ht="15" x14ac:dyDescent="0.2">
      <c r="B87" s="5"/>
      <c r="C87" s="121"/>
      <c r="D87" s="116"/>
      <c r="E87" s="117"/>
      <c r="F87" s="117"/>
      <c r="G87" s="117"/>
      <c r="H87" s="117"/>
    </row>
    <row r="88" spans="2:8" s="118" customFormat="1" ht="15" x14ac:dyDescent="0.2">
      <c r="B88" s="5"/>
      <c r="C88" s="121"/>
      <c r="D88" s="116"/>
      <c r="E88" s="117"/>
      <c r="F88" s="117"/>
      <c r="G88" s="117"/>
      <c r="H88" s="117"/>
    </row>
    <row r="89" spans="2:8" s="118" customFormat="1" ht="15" x14ac:dyDescent="0.2">
      <c r="B89" s="5"/>
      <c r="C89" s="121"/>
      <c r="D89" s="116"/>
      <c r="E89" s="117"/>
      <c r="F89" s="117"/>
      <c r="G89" s="117"/>
      <c r="H89" s="117"/>
    </row>
    <row r="90" spans="2:8" s="118" customFormat="1" ht="15" x14ac:dyDescent="0.2">
      <c r="B90" s="5"/>
      <c r="C90" s="121"/>
      <c r="D90" s="116"/>
      <c r="E90" s="117"/>
      <c r="F90" s="117"/>
      <c r="G90" s="117"/>
      <c r="H90" s="117"/>
    </row>
    <row r="91" spans="2:8" s="118" customFormat="1" ht="15" x14ac:dyDescent="0.2">
      <c r="B91" s="5"/>
      <c r="C91" s="121"/>
      <c r="D91" s="116"/>
      <c r="E91" s="117"/>
      <c r="F91" s="117"/>
      <c r="G91" s="117"/>
      <c r="H91" s="117"/>
    </row>
    <row r="92" spans="2:8" s="118" customFormat="1" ht="15" x14ac:dyDescent="0.2">
      <c r="B92" s="5"/>
      <c r="C92" s="121"/>
      <c r="D92" s="116"/>
      <c r="E92" s="117"/>
      <c r="F92" s="117"/>
      <c r="G92" s="117"/>
      <c r="H92" s="117"/>
    </row>
    <row r="93" spans="2:8" s="118" customFormat="1" ht="15" x14ac:dyDescent="0.2">
      <c r="B93" s="5"/>
      <c r="C93" s="121"/>
      <c r="D93" s="116"/>
      <c r="E93" s="117"/>
      <c r="F93" s="117"/>
      <c r="G93" s="117"/>
      <c r="H93" s="117"/>
    </row>
    <row r="94" spans="2:8" s="118" customFormat="1" ht="15" x14ac:dyDescent="0.2">
      <c r="B94" s="5"/>
      <c r="C94" s="121"/>
      <c r="D94" s="116"/>
      <c r="E94" s="117"/>
      <c r="F94" s="117"/>
      <c r="G94" s="117"/>
      <c r="H94" s="117"/>
    </row>
    <row r="95" spans="2:8" s="118" customFormat="1" ht="15" x14ac:dyDescent="0.2">
      <c r="B95" s="5"/>
      <c r="C95" s="121"/>
      <c r="D95" s="116"/>
      <c r="E95" s="117"/>
      <c r="F95" s="117"/>
      <c r="G95" s="117"/>
      <c r="H95" s="117"/>
    </row>
    <row r="96" spans="2:8" s="118" customFormat="1" ht="15" x14ac:dyDescent="0.2">
      <c r="B96" s="5"/>
      <c r="C96" s="121"/>
      <c r="D96" s="116"/>
      <c r="E96" s="117"/>
      <c r="F96" s="117"/>
      <c r="G96" s="117"/>
      <c r="H96" s="117"/>
    </row>
    <row r="97" spans="2:8" s="118" customFormat="1" ht="15" x14ac:dyDescent="0.2">
      <c r="B97" s="5"/>
      <c r="C97" s="121"/>
      <c r="D97" s="116"/>
      <c r="E97" s="117"/>
      <c r="F97" s="117"/>
      <c r="G97" s="117"/>
      <c r="H97" s="117"/>
    </row>
    <row r="98" spans="2:8" s="118" customFormat="1" ht="15" x14ac:dyDescent="0.2">
      <c r="B98" s="5"/>
      <c r="C98" s="121"/>
      <c r="D98" s="116"/>
      <c r="E98" s="117"/>
      <c r="F98" s="117"/>
      <c r="G98" s="117"/>
      <c r="H98" s="117"/>
    </row>
    <row r="99" spans="2:8" s="118" customFormat="1" ht="15" x14ac:dyDescent="0.2">
      <c r="B99" s="5"/>
      <c r="C99" s="121"/>
      <c r="D99" s="116"/>
      <c r="E99" s="117"/>
      <c r="F99" s="117"/>
      <c r="G99" s="117"/>
      <c r="H99" s="117"/>
    </row>
    <row r="100" spans="2:8" s="118" customFormat="1" ht="15" x14ac:dyDescent="0.2">
      <c r="B100" s="5"/>
      <c r="C100" s="121"/>
      <c r="D100" s="116"/>
      <c r="E100" s="117"/>
      <c r="F100" s="117"/>
      <c r="G100" s="117"/>
      <c r="H100" s="117"/>
    </row>
    <row r="101" spans="2:8" s="118" customFormat="1" ht="15" x14ac:dyDescent="0.2">
      <c r="B101" s="5"/>
      <c r="C101" s="121"/>
      <c r="D101" s="116"/>
      <c r="E101" s="117"/>
      <c r="F101" s="117"/>
      <c r="G101" s="117"/>
      <c r="H101" s="117"/>
    </row>
    <row r="102" spans="2:8" s="118" customFormat="1" ht="15" x14ac:dyDescent="0.2">
      <c r="B102" s="5"/>
      <c r="C102" s="121"/>
      <c r="D102" s="116"/>
      <c r="E102" s="117"/>
      <c r="F102" s="117"/>
      <c r="G102" s="117"/>
      <c r="H102" s="117"/>
    </row>
    <row r="103" spans="2:8" s="118" customFormat="1" ht="15" x14ac:dyDescent="0.2">
      <c r="B103" s="5"/>
      <c r="C103" s="121"/>
      <c r="D103" s="116"/>
      <c r="E103" s="117"/>
      <c r="F103" s="117"/>
      <c r="G103" s="117"/>
      <c r="H103" s="117"/>
    </row>
    <row r="104" spans="2:8" s="118" customFormat="1" ht="15" x14ac:dyDescent="0.2">
      <c r="B104" s="5"/>
      <c r="C104" s="121"/>
      <c r="D104" s="116"/>
      <c r="E104" s="117"/>
      <c r="F104" s="117"/>
      <c r="G104" s="117"/>
      <c r="H104" s="117"/>
    </row>
    <row r="105" spans="2:8" s="118" customFormat="1" ht="15" x14ac:dyDescent="0.2">
      <c r="B105" s="5"/>
      <c r="C105" s="121"/>
      <c r="D105" s="116"/>
      <c r="E105" s="117"/>
      <c r="F105" s="117"/>
      <c r="G105" s="117"/>
      <c r="H105" s="117"/>
    </row>
    <row r="106" spans="2:8" s="118" customFormat="1" ht="15" x14ac:dyDescent="0.2">
      <c r="B106" s="5"/>
      <c r="C106" s="121"/>
      <c r="D106" s="116"/>
      <c r="E106" s="117"/>
      <c r="F106" s="117"/>
      <c r="G106" s="117"/>
      <c r="H106" s="117"/>
    </row>
    <row r="107" spans="2:8" s="118" customFormat="1" ht="15" x14ac:dyDescent="0.2">
      <c r="B107" s="5"/>
      <c r="C107" s="121"/>
      <c r="D107" s="116"/>
      <c r="E107" s="117"/>
      <c r="F107" s="117"/>
      <c r="G107" s="117"/>
      <c r="H107" s="117"/>
    </row>
    <row r="108" spans="2:8" s="118" customFormat="1" ht="15" x14ac:dyDescent="0.2">
      <c r="B108" s="5"/>
      <c r="C108" s="121"/>
      <c r="D108" s="116"/>
      <c r="E108" s="117"/>
      <c r="F108" s="117"/>
      <c r="G108" s="117"/>
      <c r="H108" s="117"/>
    </row>
    <row r="109" spans="2:8" s="118" customFormat="1" ht="15" x14ac:dyDescent="0.2">
      <c r="B109" s="5"/>
      <c r="C109" s="121"/>
      <c r="D109" s="116"/>
      <c r="E109" s="117"/>
      <c r="F109" s="117"/>
      <c r="G109" s="117"/>
      <c r="H109" s="117"/>
    </row>
    <row r="110" spans="2:8" s="118" customFormat="1" ht="15" x14ac:dyDescent="0.2">
      <c r="B110" s="5"/>
      <c r="C110" s="121"/>
      <c r="D110" s="116"/>
      <c r="E110" s="117"/>
      <c r="F110" s="117"/>
      <c r="G110" s="117"/>
      <c r="H110" s="117"/>
    </row>
    <row r="111" spans="2:8" s="118" customFormat="1" ht="15" x14ac:dyDescent="0.2">
      <c r="B111" s="5"/>
      <c r="C111" s="121"/>
      <c r="D111" s="116"/>
      <c r="E111" s="117"/>
      <c r="F111" s="117"/>
      <c r="G111" s="117"/>
      <c r="H111" s="117"/>
    </row>
    <row r="112" spans="2:8" s="118" customFormat="1" ht="15" x14ac:dyDescent="0.2">
      <c r="B112" s="5"/>
      <c r="C112" s="121"/>
      <c r="D112" s="116"/>
      <c r="E112" s="117"/>
      <c r="F112" s="117"/>
      <c r="G112" s="117"/>
      <c r="H112" s="117"/>
    </row>
    <row r="113" spans="2:8" s="118" customFormat="1" ht="15" x14ac:dyDescent="0.2">
      <c r="B113" s="5"/>
      <c r="C113" s="121"/>
      <c r="D113" s="116"/>
      <c r="E113" s="117"/>
      <c r="F113" s="117"/>
      <c r="G113" s="117"/>
      <c r="H113" s="117"/>
    </row>
    <row r="114" spans="2:8" s="118" customFormat="1" ht="15" x14ac:dyDescent="0.2">
      <c r="B114" s="5"/>
      <c r="C114" s="121"/>
      <c r="D114" s="116"/>
      <c r="E114" s="117"/>
      <c r="F114" s="117"/>
      <c r="G114" s="117"/>
      <c r="H114" s="117"/>
    </row>
    <row r="115" spans="2:8" s="118" customFormat="1" ht="15" x14ac:dyDescent="0.2">
      <c r="B115" s="5"/>
      <c r="C115" s="121"/>
      <c r="D115" s="116"/>
      <c r="E115" s="117"/>
      <c r="F115" s="117"/>
      <c r="G115" s="117"/>
      <c r="H115" s="117"/>
    </row>
    <row r="116" spans="2:8" s="118" customFormat="1" ht="15" x14ac:dyDescent="0.2">
      <c r="B116" s="5"/>
      <c r="C116" s="121"/>
      <c r="D116" s="116"/>
      <c r="E116" s="117"/>
      <c r="F116" s="117"/>
      <c r="G116" s="117"/>
      <c r="H116" s="117"/>
    </row>
    <row r="117" spans="2:8" s="118" customFormat="1" ht="15" x14ac:dyDescent="0.2">
      <c r="B117" s="5"/>
      <c r="C117" s="121"/>
      <c r="D117" s="116"/>
      <c r="E117" s="117"/>
      <c r="F117" s="117"/>
      <c r="G117" s="117"/>
      <c r="H117" s="117"/>
    </row>
    <row r="118" spans="2:8" s="118" customFormat="1" ht="15" x14ac:dyDescent="0.2">
      <c r="B118" s="5"/>
      <c r="C118" s="121"/>
      <c r="D118" s="116"/>
      <c r="E118" s="117"/>
      <c r="F118" s="117"/>
      <c r="G118" s="117"/>
      <c r="H118" s="117"/>
    </row>
    <row r="119" spans="2:8" s="118" customFormat="1" ht="15" x14ac:dyDescent="0.2">
      <c r="B119" s="5"/>
      <c r="C119" s="121"/>
      <c r="D119" s="116"/>
      <c r="E119" s="117"/>
      <c r="F119" s="117"/>
      <c r="G119" s="117"/>
      <c r="H119" s="117"/>
    </row>
    <row r="120" spans="2:8" s="118" customFormat="1" ht="15" x14ac:dyDescent="0.2">
      <c r="B120" s="5"/>
      <c r="C120" s="121"/>
      <c r="D120" s="116"/>
      <c r="E120" s="117"/>
      <c r="F120" s="117"/>
      <c r="G120" s="117"/>
      <c r="H120" s="117"/>
    </row>
    <row r="121" spans="2:8" s="118" customFormat="1" ht="15" x14ac:dyDescent="0.2">
      <c r="B121" s="5"/>
      <c r="C121" s="121"/>
      <c r="D121" s="116"/>
      <c r="E121" s="117"/>
      <c r="F121" s="117"/>
      <c r="G121" s="117"/>
      <c r="H121" s="117"/>
    </row>
    <row r="122" spans="2:8" s="118" customFormat="1" ht="15" x14ac:dyDescent="0.2">
      <c r="B122" s="5"/>
      <c r="C122" s="121"/>
      <c r="D122" s="116"/>
      <c r="E122" s="117"/>
      <c r="F122" s="117"/>
      <c r="G122" s="117"/>
      <c r="H122" s="117"/>
    </row>
    <row r="123" spans="2:8" s="118" customFormat="1" ht="15" x14ac:dyDescent="0.2">
      <c r="B123" s="5"/>
      <c r="C123" s="121"/>
      <c r="D123" s="116"/>
      <c r="E123" s="117"/>
      <c r="F123" s="117"/>
      <c r="G123" s="117"/>
      <c r="H123" s="117"/>
    </row>
    <row r="124" spans="2:8" s="118" customFormat="1" ht="15" x14ac:dyDescent="0.2">
      <c r="B124" s="5"/>
      <c r="C124" s="121"/>
      <c r="D124" s="116"/>
      <c r="E124" s="117"/>
      <c r="F124" s="117"/>
      <c r="G124" s="117"/>
      <c r="H124" s="117"/>
    </row>
    <row r="125" spans="2:8" s="118" customFormat="1" ht="15" x14ac:dyDescent="0.2">
      <c r="B125" s="5"/>
      <c r="C125" s="121"/>
      <c r="D125" s="116"/>
      <c r="E125" s="117"/>
      <c r="F125" s="117"/>
      <c r="G125" s="117"/>
      <c r="H125" s="117"/>
    </row>
    <row r="126" spans="2:8" s="118" customFormat="1" ht="15" x14ac:dyDescent="0.2">
      <c r="B126" s="5"/>
      <c r="C126" s="121"/>
      <c r="D126" s="116"/>
      <c r="E126" s="117"/>
      <c r="F126" s="117"/>
      <c r="G126" s="117"/>
      <c r="H126" s="117"/>
    </row>
    <row r="127" spans="2:8" s="118" customFormat="1" ht="15" x14ac:dyDescent="0.2">
      <c r="B127" s="5"/>
      <c r="C127" s="121"/>
      <c r="D127" s="116"/>
      <c r="E127" s="117"/>
      <c r="F127" s="117"/>
      <c r="G127" s="117"/>
      <c r="H127" s="117"/>
    </row>
    <row r="128" spans="2:8" s="118" customFormat="1" ht="15" x14ac:dyDescent="0.2">
      <c r="B128" s="5"/>
      <c r="C128" s="121"/>
      <c r="D128" s="116"/>
      <c r="E128" s="117"/>
      <c r="F128" s="117"/>
      <c r="G128" s="117"/>
      <c r="H128" s="117"/>
    </row>
    <row r="129" spans="2:8" s="118" customFormat="1" ht="15" x14ac:dyDescent="0.2">
      <c r="B129" s="5"/>
      <c r="C129" s="121"/>
      <c r="D129" s="116"/>
      <c r="E129" s="117"/>
      <c r="F129" s="117"/>
      <c r="G129" s="117"/>
      <c r="H129" s="117"/>
    </row>
    <row r="130" spans="2:8" s="118" customFormat="1" ht="15" x14ac:dyDescent="0.2">
      <c r="B130" s="5"/>
      <c r="C130" s="121"/>
      <c r="D130" s="116"/>
      <c r="E130" s="117"/>
      <c r="F130" s="117"/>
      <c r="G130" s="117"/>
      <c r="H130" s="117"/>
    </row>
    <row r="131" spans="2:8" s="118" customFormat="1" ht="15" x14ac:dyDescent="0.2">
      <c r="B131" s="5"/>
      <c r="C131" s="121"/>
      <c r="D131" s="116"/>
      <c r="E131" s="117"/>
      <c r="F131" s="117"/>
      <c r="G131" s="117"/>
      <c r="H131" s="117"/>
    </row>
    <row r="132" spans="2:8" s="118" customFormat="1" ht="15" x14ac:dyDescent="0.2">
      <c r="B132" s="5"/>
      <c r="C132" s="121"/>
      <c r="D132" s="116"/>
      <c r="E132" s="117"/>
      <c r="F132" s="117"/>
      <c r="G132" s="117"/>
      <c r="H132" s="117"/>
    </row>
    <row r="133" spans="2:8" s="118" customFormat="1" ht="15" x14ac:dyDescent="0.2">
      <c r="B133" s="5"/>
      <c r="C133" s="121"/>
      <c r="D133" s="116"/>
      <c r="E133" s="117"/>
      <c r="F133" s="117"/>
      <c r="G133" s="117"/>
      <c r="H133" s="117"/>
    </row>
    <row r="134" spans="2:8" s="118" customFormat="1" ht="15" x14ac:dyDescent="0.2">
      <c r="B134" s="5"/>
      <c r="C134" s="121"/>
      <c r="D134" s="116"/>
      <c r="E134" s="117"/>
      <c r="F134" s="117"/>
      <c r="G134" s="117"/>
      <c r="H134" s="117"/>
    </row>
    <row r="135" spans="2:8" s="118" customFormat="1" ht="15" x14ac:dyDescent="0.2">
      <c r="B135" s="5"/>
      <c r="C135" s="121"/>
      <c r="D135" s="116"/>
      <c r="E135" s="117"/>
      <c r="F135" s="117"/>
      <c r="G135" s="117"/>
      <c r="H135" s="117"/>
    </row>
    <row r="136" spans="2:8" s="118" customFormat="1" ht="15" x14ac:dyDescent="0.2">
      <c r="B136" s="5"/>
      <c r="C136" s="121"/>
      <c r="D136" s="116"/>
      <c r="E136" s="117"/>
      <c r="F136" s="117"/>
      <c r="G136" s="117"/>
      <c r="H136" s="117"/>
    </row>
    <row r="137" spans="2:8" s="118" customFormat="1" ht="15" x14ac:dyDescent="0.2">
      <c r="B137" s="5"/>
      <c r="C137" s="121"/>
      <c r="D137" s="116"/>
      <c r="E137" s="117"/>
      <c r="F137" s="117"/>
      <c r="G137" s="117"/>
      <c r="H137" s="117"/>
    </row>
    <row r="138" spans="2:8" s="118" customFormat="1" ht="15" x14ac:dyDescent="0.2">
      <c r="B138" s="5"/>
      <c r="C138" s="121"/>
      <c r="D138" s="116"/>
      <c r="E138" s="117"/>
      <c r="F138" s="117"/>
      <c r="G138" s="117"/>
      <c r="H138" s="117"/>
    </row>
    <row r="139" spans="2:8" s="118" customFormat="1" ht="15" x14ac:dyDescent="0.2">
      <c r="B139" s="5"/>
      <c r="C139" s="121"/>
      <c r="D139" s="116"/>
      <c r="E139" s="117"/>
      <c r="F139" s="117"/>
      <c r="G139" s="117"/>
      <c r="H139" s="117"/>
    </row>
    <row r="140" spans="2:8" s="118" customFormat="1" ht="15" x14ac:dyDescent="0.2">
      <c r="B140" s="5"/>
      <c r="C140" s="121"/>
      <c r="D140" s="116"/>
      <c r="E140" s="117"/>
      <c r="F140" s="117"/>
      <c r="G140" s="117"/>
      <c r="H140" s="117"/>
    </row>
    <row r="141" spans="2:8" s="118" customFormat="1" ht="15" x14ac:dyDescent="0.2">
      <c r="B141" s="5"/>
      <c r="C141" s="121"/>
      <c r="D141" s="116"/>
      <c r="E141" s="117"/>
      <c r="F141" s="117"/>
      <c r="G141" s="117"/>
      <c r="H141" s="117"/>
    </row>
    <row r="142" spans="2:8" s="118" customFormat="1" ht="15" x14ac:dyDescent="0.2">
      <c r="B142" s="5"/>
      <c r="C142" s="121"/>
      <c r="D142" s="116"/>
      <c r="E142" s="117"/>
      <c r="F142" s="117"/>
      <c r="G142" s="117"/>
      <c r="H142" s="117"/>
    </row>
    <row r="143" spans="2:8" s="118" customFormat="1" ht="15" x14ac:dyDescent="0.2">
      <c r="B143" s="5"/>
      <c r="C143" s="121"/>
      <c r="D143" s="116"/>
      <c r="E143" s="117"/>
      <c r="F143" s="117"/>
      <c r="G143" s="117"/>
      <c r="H143" s="117"/>
    </row>
    <row r="144" spans="2:8" s="118" customFormat="1" ht="15" x14ac:dyDescent="0.2">
      <c r="B144" s="5"/>
      <c r="C144" s="121"/>
      <c r="D144" s="116"/>
      <c r="E144" s="117"/>
      <c r="F144" s="117"/>
      <c r="G144" s="117"/>
      <c r="H144" s="117"/>
    </row>
    <row r="145" spans="2:8" s="118" customFormat="1" ht="15" x14ac:dyDescent="0.2">
      <c r="B145" s="5"/>
      <c r="C145" s="121"/>
      <c r="D145" s="116"/>
      <c r="E145" s="117"/>
      <c r="F145" s="117"/>
      <c r="G145" s="117"/>
      <c r="H145" s="117"/>
    </row>
    <row r="146" spans="2:8" s="118" customFormat="1" ht="15" x14ac:dyDescent="0.2">
      <c r="B146" s="5"/>
      <c r="C146" s="121"/>
      <c r="D146" s="116"/>
      <c r="E146" s="117"/>
      <c r="F146" s="117"/>
      <c r="G146" s="117"/>
      <c r="H146" s="117"/>
    </row>
    <row r="147" spans="2:8" s="118" customFormat="1" ht="15" x14ac:dyDescent="0.2">
      <c r="B147" s="5"/>
      <c r="C147" s="121"/>
      <c r="D147" s="116"/>
      <c r="E147" s="117"/>
      <c r="F147" s="117"/>
      <c r="G147" s="117"/>
      <c r="H147" s="117"/>
    </row>
    <row r="148" spans="2:8" s="118" customFormat="1" ht="15" x14ac:dyDescent="0.2">
      <c r="B148" s="5"/>
      <c r="C148" s="121"/>
      <c r="D148" s="116"/>
      <c r="E148" s="117"/>
      <c r="F148" s="117"/>
      <c r="G148" s="117"/>
      <c r="H148" s="117"/>
    </row>
    <row r="149" spans="2:8" s="118" customFormat="1" ht="15" x14ac:dyDescent="0.2">
      <c r="B149" s="5"/>
      <c r="C149" s="121"/>
      <c r="D149" s="116"/>
      <c r="E149" s="117"/>
      <c r="F149" s="117"/>
      <c r="G149" s="117"/>
      <c r="H149" s="117"/>
    </row>
    <row r="150" spans="2:8" s="118" customFormat="1" ht="15" x14ac:dyDescent="0.2">
      <c r="B150" s="5"/>
      <c r="C150" s="121"/>
      <c r="D150" s="116"/>
      <c r="E150" s="117"/>
      <c r="F150" s="117"/>
      <c r="G150" s="117"/>
      <c r="H150" s="117"/>
    </row>
    <row r="151" spans="2:8" s="118" customFormat="1" ht="15" x14ac:dyDescent="0.2">
      <c r="B151" s="5"/>
      <c r="C151" s="121"/>
      <c r="D151" s="116"/>
      <c r="E151" s="117"/>
      <c r="F151" s="117"/>
      <c r="G151" s="117"/>
      <c r="H151" s="117"/>
    </row>
    <row r="152" spans="2:8" s="118" customFormat="1" ht="15" x14ac:dyDescent="0.2">
      <c r="B152" s="5"/>
      <c r="C152" s="121"/>
      <c r="D152" s="116"/>
      <c r="E152" s="117"/>
      <c r="F152" s="117"/>
      <c r="G152" s="117"/>
      <c r="H152" s="117"/>
    </row>
    <row r="153" spans="2:8" s="118" customFormat="1" ht="15" x14ac:dyDescent="0.2">
      <c r="B153" s="5"/>
      <c r="C153" s="121"/>
      <c r="D153" s="116"/>
      <c r="E153" s="117"/>
      <c r="F153" s="117"/>
      <c r="G153" s="117"/>
      <c r="H153" s="117"/>
    </row>
    <row r="154" spans="2:8" s="118" customFormat="1" ht="15" x14ac:dyDescent="0.2">
      <c r="B154" s="5"/>
      <c r="C154" s="121"/>
      <c r="D154" s="116"/>
      <c r="E154" s="117"/>
      <c r="F154" s="117"/>
      <c r="G154" s="117"/>
      <c r="H154" s="117"/>
    </row>
    <row r="155" spans="2:8" s="118" customFormat="1" ht="15" x14ac:dyDescent="0.2">
      <c r="B155" s="5"/>
      <c r="C155" s="121"/>
      <c r="D155" s="116"/>
      <c r="E155" s="117"/>
      <c r="F155" s="117"/>
      <c r="G155" s="117"/>
      <c r="H155" s="117"/>
    </row>
    <row r="156" spans="2:8" s="118" customFormat="1" ht="15" x14ac:dyDescent="0.2">
      <c r="B156" s="5"/>
      <c r="C156" s="121"/>
      <c r="D156" s="116"/>
      <c r="E156" s="117"/>
      <c r="F156" s="117"/>
      <c r="G156" s="117"/>
      <c r="H156" s="117"/>
    </row>
    <row r="157" spans="2:8" s="118" customFormat="1" ht="15" x14ac:dyDescent="0.2">
      <c r="B157" s="5"/>
      <c r="C157" s="121"/>
      <c r="D157" s="116"/>
      <c r="E157" s="117"/>
      <c r="F157" s="117"/>
      <c r="G157" s="117"/>
      <c r="H157" s="117"/>
    </row>
    <row r="158" spans="2:8" s="118" customFormat="1" ht="15" x14ac:dyDescent="0.2">
      <c r="B158" s="5"/>
      <c r="C158" s="121"/>
      <c r="D158" s="116"/>
      <c r="E158" s="117"/>
      <c r="F158" s="117"/>
      <c r="G158" s="117"/>
      <c r="H158" s="117"/>
    </row>
    <row r="159" spans="2:8" s="118" customFormat="1" ht="15" x14ac:dyDescent="0.2">
      <c r="B159" s="5"/>
      <c r="C159" s="121"/>
      <c r="D159" s="116"/>
      <c r="E159" s="117"/>
      <c r="F159" s="117"/>
      <c r="G159" s="117"/>
      <c r="H159" s="117"/>
    </row>
    <row r="160" spans="2:8" s="118" customFormat="1" ht="15" x14ac:dyDescent="0.2">
      <c r="B160" s="5"/>
      <c r="C160" s="121"/>
      <c r="D160" s="116"/>
      <c r="E160" s="117"/>
      <c r="F160" s="117"/>
      <c r="G160" s="117"/>
      <c r="H160" s="117"/>
    </row>
    <row r="161" spans="2:8" s="118" customFormat="1" ht="15" x14ac:dyDescent="0.2">
      <c r="B161" s="5"/>
      <c r="C161" s="121"/>
      <c r="D161" s="116"/>
      <c r="E161" s="117"/>
      <c r="F161" s="117"/>
      <c r="G161" s="117"/>
      <c r="H161" s="117"/>
    </row>
    <row r="162" spans="2:8" s="118" customFormat="1" ht="15" x14ac:dyDescent="0.2">
      <c r="B162" s="5"/>
      <c r="C162" s="121"/>
      <c r="D162" s="116"/>
      <c r="E162" s="117"/>
      <c r="F162" s="117"/>
      <c r="G162" s="117"/>
      <c r="H162" s="117"/>
    </row>
    <row r="163" spans="2:8" s="118" customFormat="1" ht="15" x14ac:dyDescent="0.2">
      <c r="B163" s="5"/>
      <c r="C163" s="121"/>
      <c r="D163" s="116"/>
      <c r="E163" s="117"/>
      <c r="F163" s="117"/>
      <c r="G163" s="117"/>
      <c r="H163" s="117"/>
    </row>
    <row r="164" spans="2:8" s="118" customFormat="1" ht="15" x14ac:dyDescent="0.2">
      <c r="B164" s="5"/>
      <c r="C164" s="121"/>
      <c r="D164" s="116"/>
      <c r="E164" s="117"/>
      <c r="F164" s="117"/>
      <c r="G164" s="117"/>
      <c r="H164" s="117"/>
    </row>
    <row r="165" spans="2:8" s="118" customFormat="1" ht="15" x14ac:dyDescent="0.2">
      <c r="B165" s="5"/>
      <c r="C165" s="121"/>
      <c r="D165" s="116"/>
      <c r="E165" s="117"/>
      <c r="F165" s="117"/>
      <c r="G165" s="117"/>
      <c r="H165" s="117"/>
    </row>
    <row r="166" spans="2:8" s="118" customFormat="1" ht="15" x14ac:dyDescent="0.2">
      <c r="B166" s="5"/>
      <c r="C166" s="121"/>
      <c r="D166" s="116"/>
      <c r="E166" s="117"/>
      <c r="F166" s="117"/>
      <c r="G166" s="117"/>
      <c r="H166" s="117"/>
    </row>
    <row r="167" spans="2:8" s="118" customFormat="1" ht="15" x14ac:dyDescent="0.2">
      <c r="B167" s="5"/>
      <c r="C167" s="121"/>
      <c r="D167" s="116"/>
      <c r="E167" s="117"/>
      <c r="F167" s="117"/>
      <c r="G167" s="117"/>
      <c r="H167" s="117"/>
    </row>
    <row r="168" spans="2:8" s="118" customFormat="1" ht="15" x14ac:dyDescent="0.2">
      <c r="B168" s="5"/>
      <c r="C168" s="121"/>
      <c r="D168" s="116"/>
      <c r="E168" s="117"/>
      <c r="F168" s="117"/>
      <c r="G168" s="117"/>
      <c r="H168" s="117"/>
    </row>
    <row r="169" spans="2:8" s="118" customFormat="1" ht="15" x14ac:dyDescent="0.2">
      <c r="B169" s="5"/>
      <c r="C169" s="121"/>
      <c r="D169" s="116"/>
      <c r="E169" s="117"/>
      <c r="F169" s="117"/>
      <c r="G169" s="117"/>
      <c r="H169" s="117"/>
    </row>
    <row r="170" spans="2:8" s="118" customFormat="1" ht="15" x14ac:dyDescent="0.2">
      <c r="B170" s="5"/>
      <c r="C170" s="121"/>
      <c r="D170" s="116"/>
      <c r="E170" s="117"/>
      <c r="F170" s="117"/>
      <c r="G170" s="117"/>
      <c r="H170" s="117"/>
    </row>
    <row r="171" spans="2:8" s="118" customFormat="1" ht="15" x14ac:dyDescent="0.2">
      <c r="B171" s="5"/>
      <c r="C171" s="121"/>
      <c r="D171" s="116"/>
      <c r="E171" s="117"/>
      <c r="F171" s="117"/>
      <c r="G171" s="117"/>
      <c r="H171" s="117"/>
    </row>
    <row r="172" spans="2:8" s="118" customFormat="1" ht="15" x14ac:dyDescent="0.2">
      <c r="B172" s="5"/>
      <c r="C172" s="121"/>
      <c r="D172" s="116"/>
      <c r="E172" s="117"/>
      <c r="F172" s="117"/>
      <c r="G172" s="117"/>
      <c r="H172" s="117"/>
    </row>
    <row r="173" spans="2:8" s="118" customFormat="1" ht="15" x14ac:dyDescent="0.2">
      <c r="B173" s="5"/>
      <c r="C173" s="121"/>
      <c r="D173" s="116"/>
      <c r="E173" s="117"/>
      <c r="F173" s="117"/>
      <c r="G173" s="117"/>
      <c r="H173" s="117"/>
    </row>
    <row r="174" spans="2:8" s="118" customFormat="1" ht="15" x14ac:dyDescent="0.2">
      <c r="B174" s="5"/>
      <c r="C174" s="121"/>
      <c r="D174" s="116"/>
      <c r="E174" s="117"/>
      <c r="F174" s="117"/>
      <c r="G174" s="117"/>
      <c r="H174" s="117"/>
    </row>
    <row r="175" spans="2:8" s="118" customFormat="1" ht="15" x14ac:dyDescent="0.2">
      <c r="B175" s="5"/>
      <c r="C175" s="121"/>
      <c r="D175" s="116"/>
      <c r="E175" s="117"/>
      <c r="F175" s="117"/>
      <c r="G175" s="117"/>
      <c r="H175" s="117"/>
    </row>
    <row r="176" spans="2:8" s="118" customFormat="1" ht="15" x14ac:dyDescent="0.2">
      <c r="B176" s="5"/>
      <c r="C176" s="121"/>
      <c r="D176" s="116"/>
      <c r="E176" s="117"/>
      <c r="F176" s="117"/>
      <c r="G176" s="117"/>
      <c r="H176" s="117"/>
    </row>
    <row r="177" spans="2:8" s="118" customFormat="1" ht="15" x14ac:dyDescent="0.2">
      <c r="B177" s="5"/>
      <c r="C177" s="121"/>
      <c r="D177" s="116"/>
      <c r="E177" s="117"/>
      <c r="F177" s="117"/>
      <c r="G177" s="117"/>
      <c r="H177" s="117"/>
    </row>
    <row r="178" spans="2:8" s="118" customFormat="1" ht="15" x14ac:dyDescent="0.2">
      <c r="B178" s="5"/>
      <c r="C178" s="121"/>
      <c r="D178" s="116"/>
      <c r="E178" s="117"/>
      <c r="F178" s="117"/>
      <c r="G178" s="117"/>
      <c r="H178" s="117"/>
    </row>
    <row r="179" spans="2:8" s="118" customFormat="1" ht="15" x14ac:dyDescent="0.2">
      <c r="B179" s="5"/>
      <c r="C179" s="121"/>
      <c r="D179" s="116"/>
      <c r="E179" s="117"/>
      <c r="F179" s="117"/>
      <c r="G179" s="117"/>
      <c r="H179" s="117"/>
    </row>
    <row r="180" spans="2:8" s="118" customFormat="1" ht="15" x14ac:dyDescent="0.2">
      <c r="B180" s="5"/>
      <c r="C180" s="121"/>
      <c r="D180" s="116"/>
      <c r="E180" s="117"/>
      <c r="F180" s="117"/>
      <c r="G180" s="117"/>
      <c r="H180" s="117"/>
    </row>
    <row r="181" spans="2:8" s="118" customFormat="1" ht="15" x14ac:dyDescent="0.2">
      <c r="B181" s="5"/>
      <c r="C181" s="121"/>
      <c r="D181" s="116"/>
      <c r="E181" s="117"/>
      <c r="F181" s="117"/>
      <c r="G181" s="117"/>
      <c r="H181" s="117"/>
    </row>
    <row r="182" spans="2:8" s="118" customFormat="1" ht="15" x14ac:dyDescent="0.2">
      <c r="B182" s="5"/>
      <c r="C182" s="121"/>
      <c r="D182" s="116"/>
      <c r="E182" s="117"/>
      <c r="F182" s="117"/>
      <c r="G182" s="117"/>
      <c r="H182" s="117"/>
    </row>
    <row r="183" spans="2:8" s="118" customFormat="1" ht="15" x14ac:dyDescent="0.2">
      <c r="B183" s="5"/>
      <c r="C183" s="121"/>
      <c r="D183" s="116"/>
      <c r="E183" s="117"/>
      <c r="F183" s="117"/>
      <c r="G183" s="117"/>
      <c r="H183" s="117"/>
    </row>
    <row r="184" spans="2:8" s="118" customFormat="1" ht="15" x14ac:dyDescent="0.2">
      <c r="B184" s="5"/>
      <c r="C184" s="121"/>
      <c r="D184" s="116"/>
      <c r="E184" s="117"/>
      <c r="F184" s="117"/>
      <c r="G184" s="117"/>
      <c r="H184" s="117"/>
    </row>
    <row r="185" spans="2:8" s="118" customFormat="1" ht="15" x14ac:dyDescent="0.2">
      <c r="B185" s="5"/>
      <c r="C185" s="121"/>
      <c r="D185" s="116"/>
      <c r="E185" s="117"/>
      <c r="F185" s="117"/>
      <c r="G185" s="117"/>
      <c r="H185" s="117"/>
    </row>
    <row r="186" spans="2:8" s="118" customFormat="1" ht="15" x14ac:dyDescent="0.2">
      <c r="B186" s="5"/>
      <c r="C186" s="121"/>
      <c r="D186" s="116"/>
      <c r="E186" s="117"/>
      <c r="F186" s="117"/>
      <c r="G186" s="117"/>
      <c r="H186" s="117"/>
    </row>
    <row r="187" spans="2:8" s="118" customFormat="1" ht="15" x14ac:dyDescent="0.2">
      <c r="B187" s="5"/>
      <c r="C187" s="121"/>
      <c r="D187" s="116"/>
      <c r="E187" s="117"/>
      <c r="F187" s="117"/>
      <c r="G187" s="117"/>
      <c r="H187" s="117"/>
    </row>
    <row r="188" spans="2:8" s="118" customFormat="1" ht="15" x14ac:dyDescent="0.2">
      <c r="B188" s="5"/>
      <c r="C188" s="121"/>
      <c r="D188" s="116"/>
      <c r="E188" s="117"/>
      <c r="F188" s="117"/>
      <c r="G188" s="117"/>
      <c r="H188" s="117"/>
    </row>
    <row r="189" spans="2:8" s="118" customFormat="1" ht="15" x14ac:dyDescent="0.2">
      <c r="B189" s="5"/>
      <c r="C189" s="121"/>
      <c r="D189" s="116"/>
      <c r="E189" s="117"/>
      <c r="F189" s="117"/>
      <c r="G189" s="117"/>
      <c r="H189" s="117"/>
    </row>
    <row r="190" spans="2:8" s="118" customFormat="1" ht="15" x14ac:dyDescent="0.2">
      <c r="B190" s="5"/>
      <c r="C190" s="121"/>
      <c r="D190" s="116"/>
      <c r="E190" s="117"/>
      <c r="F190" s="117"/>
      <c r="G190" s="117"/>
      <c r="H190" s="117"/>
    </row>
    <row r="191" spans="2:8" s="118" customFormat="1" ht="15" x14ac:dyDescent="0.2">
      <c r="B191" s="5"/>
      <c r="C191" s="121"/>
      <c r="D191" s="116"/>
      <c r="E191" s="117"/>
      <c r="F191" s="117"/>
      <c r="G191" s="117"/>
      <c r="H191" s="117"/>
    </row>
    <row r="192" spans="2:8" s="118" customFormat="1" ht="15" x14ac:dyDescent="0.2">
      <c r="B192" s="5"/>
      <c r="C192" s="121"/>
      <c r="D192" s="116"/>
      <c r="E192" s="117"/>
      <c r="F192" s="117"/>
      <c r="G192" s="117"/>
      <c r="H192" s="117"/>
    </row>
    <row r="193" spans="2:8" s="118" customFormat="1" ht="15" x14ac:dyDescent="0.2">
      <c r="B193" s="5"/>
      <c r="C193" s="121"/>
      <c r="D193" s="116"/>
      <c r="E193" s="117"/>
      <c r="F193" s="117"/>
      <c r="G193" s="117"/>
      <c r="H193" s="117"/>
    </row>
    <row r="194" spans="2:8" s="118" customFormat="1" ht="15" x14ac:dyDescent="0.2">
      <c r="B194" s="5"/>
      <c r="C194" s="121"/>
      <c r="D194" s="116"/>
      <c r="E194" s="117"/>
      <c r="F194" s="117"/>
      <c r="G194" s="117"/>
      <c r="H194" s="117"/>
    </row>
    <row r="195" spans="2:8" s="118" customFormat="1" ht="15" x14ac:dyDescent="0.2">
      <c r="B195" s="5"/>
      <c r="C195" s="121"/>
      <c r="D195" s="116"/>
      <c r="E195" s="117"/>
      <c r="F195" s="117"/>
      <c r="G195" s="117"/>
      <c r="H195" s="117"/>
    </row>
    <row r="196" spans="2:8" s="118" customFormat="1" ht="15" x14ac:dyDescent="0.2">
      <c r="B196" s="5"/>
      <c r="C196" s="121"/>
      <c r="D196" s="116"/>
      <c r="E196" s="117"/>
      <c r="F196" s="117"/>
      <c r="G196" s="117"/>
      <c r="H196" s="117"/>
    </row>
    <row r="197" spans="2:8" s="118" customFormat="1" ht="15" x14ac:dyDescent="0.2">
      <c r="B197" s="5"/>
      <c r="C197" s="121"/>
      <c r="D197" s="116"/>
      <c r="E197" s="117"/>
      <c r="F197" s="117"/>
      <c r="G197" s="117"/>
      <c r="H197" s="117"/>
    </row>
    <row r="198" spans="2:8" s="118" customFormat="1" ht="15" x14ac:dyDescent="0.2">
      <c r="B198" s="5"/>
      <c r="C198" s="121"/>
      <c r="D198" s="116"/>
      <c r="E198" s="117"/>
      <c r="F198" s="117"/>
      <c r="G198" s="117"/>
      <c r="H198" s="117"/>
    </row>
    <row r="199" spans="2:8" s="118" customFormat="1" ht="15" x14ac:dyDescent="0.2">
      <c r="B199" s="5"/>
      <c r="C199" s="121"/>
      <c r="D199" s="116"/>
      <c r="E199" s="117"/>
      <c r="F199" s="117"/>
      <c r="G199" s="117"/>
      <c r="H199" s="117"/>
    </row>
    <row r="200" spans="2:8" s="118" customFormat="1" ht="15" x14ac:dyDescent="0.2">
      <c r="B200" s="5"/>
      <c r="C200" s="121"/>
      <c r="D200" s="116"/>
      <c r="E200" s="117"/>
      <c r="F200" s="117"/>
      <c r="G200" s="117"/>
      <c r="H200" s="117"/>
    </row>
    <row r="201" spans="2:8" s="118" customFormat="1" ht="15" x14ac:dyDescent="0.2">
      <c r="B201" s="5"/>
      <c r="C201" s="121"/>
      <c r="D201" s="116"/>
      <c r="E201" s="117"/>
      <c r="F201" s="117"/>
      <c r="G201" s="117"/>
      <c r="H201" s="117"/>
    </row>
    <row r="202" spans="2:8" s="118" customFormat="1" ht="15" x14ac:dyDescent="0.2">
      <c r="B202" s="5"/>
      <c r="C202" s="121"/>
      <c r="D202" s="116"/>
      <c r="E202" s="117"/>
      <c r="F202" s="117"/>
      <c r="G202" s="117"/>
      <c r="H202" s="117"/>
    </row>
    <row r="203" spans="2:8" s="118" customFormat="1" ht="15" x14ac:dyDescent="0.2">
      <c r="B203" s="5"/>
      <c r="C203" s="121"/>
      <c r="D203" s="116"/>
      <c r="E203" s="117"/>
      <c r="F203" s="117"/>
      <c r="G203" s="117"/>
      <c r="H203" s="117"/>
    </row>
    <row r="204" spans="2:8" s="118" customFormat="1" ht="15" x14ac:dyDescent="0.2">
      <c r="B204" s="5"/>
      <c r="C204" s="121"/>
      <c r="D204" s="116"/>
      <c r="E204" s="117"/>
      <c r="F204" s="117"/>
      <c r="G204" s="117"/>
      <c r="H204" s="117"/>
    </row>
    <row r="205" spans="2:8" s="118" customFormat="1" ht="15" x14ac:dyDescent="0.2">
      <c r="B205" s="5"/>
      <c r="C205" s="121"/>
      <c r="D205" s="116"/>
      <c r="E205" s="117"/>
      <c r="F205" s="117"/>
      <c r="G205" s="117"/>
      <c r="H205" s="117"/>
    </row>
    <row r="206" spans="2:8" s="118" customFormat="1" ht="15" x14ac:dyDescent="0.2">
      <c r="B206" s="5"/>
      <c r="C206" s="121"/>
      <c r="D206" s="116"/>
      <c r="E206" s="117"/>
      <c r="F206" s="117"/>
      <c r="G206" s="117"/>
      <c r="H206" s="117"/>
    </row>
    <row r="207" spans="2:8" s="118" customFormat="1" ht="15" x14ac:dyDescent="0.2">
      <c r="B207" s="2"/>
      <c r="C207" s="123"/>
      <c r="E207" s="124"/>
      <c r="F207" s="124"/>
      <c r="G207" s="124"/>
      <c r="H207" s="124"/>
    </row>
    <row r="208" spans="2:8" s="118" customFormat="1" ht="15" x14ac:dyDescent="0.2">
      <c r="B208" s="2"/>
      <c r="C208" s="123"/>
      <c r="E208" s="124"/>
      <c r="F208" s="124"/>
      <c r="G208" s="124"/>
      <c r="H208" s="124"/>
    </row>
    <row r="209" spans="2:8" s="118" customFormat="1" ht="15" x14ac:dyDescent="0.2">
      <c r="B209" s="2"/>
      <c r="C209" s="123"/>
      <c r="E209" s="124"/>
      <c r="F209" s="124"/>
      <c r="G209" s="124"/>
      <c r="H209" s="124"/>
    </row>
    <row r="210" spans="2:8" s="118" customFormat="1" ht="15" x14ac:dyDescent="0.2">
      <c r="B210" s="2"/>
      <c r="C210" s="123"/>
      <c r="E210" s="124"/>
      <c r="F210" s="124"/>
      <c r="G210" s="124"/>
      <c r="H210" s="124"/>
    </row>
    <row r="211" spans="2:8" s="118" customFormat="1" ht="15" x14ac:dyDescent="0.2">
      <c r="B211" s="2"/>
      <c r="C211" s="123"/>
      <c r="E211" s="124"/>
      <c r="F211" s="124"/>
      <c r="G211" s="124"/>
      <c r="H211" s="124"/>
    </row>
    <row r="212" spans="2:8" s="118" customFormat="1" ht="15" x14ac:dyDescent="0.2">
      <c r="B212" s="2"/>
      <c r="C212" s="123"/>
      <c r="E212" s="124"/>
      <c r="F212" s="124"/>
      <c r="G212" s="124"/>
      <c r="H212" s="124"/>
    </row>
    <row r="213" spans="2:8" s="118" customFormat="1" ht="15" x14ac:dyDescent="0.2">
      <c r="B213" s="2"/>
      <c r="C213" s="123"/>
      <c r="E213" s="124"/>
      <c r="F213" s="124"/>
      <c r="G213" s="124"/>
      <c r="H213" s="124"/>
    </row>
    <row r="214" spans="2:8" s="118" customFormat="1" ht="15" x14ac:dyDescent="0.2">
      <c r="B214" s="2"/>
      <c r="C214" s="123"/>
      <c r="E214" s="124"/>
      <c r="F214" s="124"/>
      <c r="G214" s="124"/>
      <c r="H214" s="124"/>
    </row>
    <row r="215" spans="2:8" s="118" customFormat="1" ht="15" x14ac:dyDescent="0.2">
      <c r="B215" s="2"/>
      <c r="C215" s="123"/>
      <c r="E215" s="124"/>
      <c r="F215" s="124"/>
      <c r="G215" s="124"/>
      <c r="H215" s="124"/>
    </row>
    <row r="216" spans="2:8" s="118" customFormat="1" ht="15" x14ac:dyDescent="0.2">
      <c r="B216" s="2"/>
      <c r="C216" s="123"/>
      <c r="E216" s="124"/>
      <c r="F216" s="124"/>
      <c r="G216" s="124"/>
      <c r="H216" s="124"/>
    </row>
    <row r="217" spans="2:8" s="118" customFormat="1" ht="15" x14ac:dyDescent="0.2">
      <c r="B217" s="2"/>
      <c r="C217" s="123"/>
      <c r="E217" s="124"/>
      <c r="F217" s="124"/>
      <c r="G217" s="124"/>
      <c r="H217" s="124"/>
    </row>
    <row r="218" spans="2:8" s="118" customFormat="1" ht="15" x14ac:dyDescent="0.2">
      <c r="B218" s="2"/>
      <c r="C218" s="123"/>
      <c r="E218" s="124"/>
      <c r="F218" s="124"/>
      <c r="G218" s="124"/>
      <c r="H218" s="124"/>
    </row>
    <row r="219" spans="2:8" s="118" customFormat="1" ht="15" x14ac:dyDescent="0.2">
      <c r="B219" s="2"/>
      <c r="C219" s="123"/>
      <c r="E219" s="124"/>
      <c r="F219" s="124"/>
      <c r="G219" s="124"/>
      <c r="H219" s="124"/>
    </row>
    <row r="220" spans="2:8" s="118" customFormat="1" ht="15" x14ac:dyDescent="0.2">
      <c r="B220" s="2"/>
      <c r="C220" s="123"/>
      <c r="E220" s="124"/>
      <c r="F220" s="124"/>
      <c r="G220" s="124"/>
      <c r="H220" s="124"/>
    </row>
    <row r="221" spans="2:8" s="118" customFormat="1" ht="15" x14ac:dyDescent="0.2">
      <c r="B221" s="2"/>
      <c r="C221" s="123"/>
      <c r="E221" s="124"/>
      <c r="F221" s="124"/>
      <c r="G221" s="124"/>
      <c r="H221" s="124"/>
    </row>
    <row r="222" spans="2:8" s="118" customFormat="1" ht="15" x14ac:dyDescent="0.2">
      <c r="B222" s="2"/>
      <c r="C222" s="123"/>
      <c r="E222" s="124"/>
      <c r="F222" s="124"/>
      <c r="G222" s="124"/>
      <c r="H222" s="124"/>
    </row>
    <row r="223" spans="2:8" s="118" customFormat="1" ht="15" x14ac:dyDescent="0.2">
      <c r="B223" s="2"/>
      <c r="C223" s="123"/>
      <c r="E223" s="124"/>
      <c r="F223" s="124"/>
      <c r="G223" s="124"/>
      <c r="H223" s="124"/>
    </row>
    <row r="224" spans="2:8" s="118" customFormat="1" ht="15" x14ac:dyDescent="0.2">
      <c r="B224" s="2"/>
      <c r="C224" s="123"/>
      <c r="E224" s="124"/>
      <c r="F224" s="124"/>
      <c r="G224" s="124"/>
      <c r="H224" s="124"/>
    </row>
    <row r="225" spans="2:8" s="118" customFormat="1" ht="15" x14ac:dyDescent="0.2">
      <c r="B225" s="2"/>
      <c r="C225" s="123"/>
      <c r="E225" s="124"/>
      <c r="F225" s="124"/>
      <c r="G225" s="124"/>
      <c r="H225" s="124"/>
    </row>
    <row r="226" spans="2:8" s="118" customFormat="1" ht="15" x14ac:dyDescent="0.2">
      <c r="B226" s="2"/>
      <c r="C226" s="123"/>
      <c r="E226" s="124"/>
      <c r="F226" s="124"/>
      <c r="G226" s="124"/>
      <c r="H226" s="124"/>
    </row>
    <row r="227" spans="2:8" s="118" customFormat="1" ht="15" x14ac:dyDescent="0.2">
      <c r="B227" s="2"/>
      <c r="C227" s="123"/>
      <c r="E227" s="124"/>
      <c r="F227" s="124"/>
      <c r="G227" s="124"/>
      <c r="H227" s="124"/>
    </row>
    <row r="228" spans="2:8" s="118" customFormat="1" ht="15" x14ac:dyDescent="0.2">
      <c r="B228" s="2"/>
      <c r="C228" s="123"/>
      <c r="E228" s="124"/>
      <c r="F228" s="124"/>
      <c r="G228" s="124"/>
      <c r="H228" s="124"/>
    </row>
    <row r="229" spans="2:8" s="118" customFormat="1" ht="15" x14ac:dyDescent="0.2">
      <c r="B229" s="2"/>
      <c r="C229" s="123"/>
      <c r="E229" s="124"/>
      <c r="F229" s="124"/>
      <c r="G229" s="124"/>
      <c r="H229" s="124"/>
    </row>
    <row r="230" spans="2:8" s="118" customFormat="1" ht="15" x14ac:dyDescent="0.2">
      <c r="B230" s="2"/>
      <c r="C230" s="123"/>
      <c r="E230" s="124"/>
      <c r="F230" s="124"/>
      <c r="G230" s="124"/>
      <c r="H230" s="124"/>
    </row>
    <row r="231" spans="2:8" s="118" customFormat="1" ht="15" x14ac:dyDescent="0.2">
      <c r="B231" s="2"/>
      <c r="C231" s="123"/>
      <c r="E231" s="124"/>
      <c r="F231" s="124"/>
      <c r="G231" s="124"/>
      <c r="H231" s="124"/>
    </row>
    <row r="232" spans="2:8" s="118" customFormat="1" ht="15" x14ac:dyDescent="0.2">
      <c r="B232" s="2"/>
      <c r="C232" s="123"/>
      <c r="E232" s="124"/>
      <c r="F232" s="124"/>
      <c r="G232" s="124"/>
      <c r="H232" s="124"/>
    </row>
    <row r="233" spans="2:8" s="118" customFormat="1" ht="15" x14ac:dyDescent="0.2">
      <c r="B233" s="2"/>
      <c r="C233" s="123"/>
      <c r="E233" s="124"/>
      <c r="F233" s="124"/>
      <c r="G233" s="124"/>
      <c r="H233" s="124"/>
    </row>
    <row r="234" spans="2:8" s="118" customFormat="1" ht="15" x14ac:dyDescent="0.2">
      <c r="B234" s="2"/>
      <c r="C234" s="123"/>
      <c r="E234" s="124"/>
      <c r="F234" s="124"/>
      <c r="G234" s="124"/>
      <c r="H234" s="124"/>
    </row>
    <row r="235" spans="2:8" s="118" customFormat="1" ht="15" x14ac:dyDescent="0.2">
      <c r="B235" s="2"/>
      <c r="C235" s="123"/>
      <c r="E235" s="124"/>
      <c r="F235" s="124"/>
      <c r="G235" s="124"/>
      <c r="H235" s="124"/>
    </row>
    <row r="236" spans="2:8" s="118" customFormat="1" ht="15" x14ac:dyDescent="0.2">
      <c r="B236" s="2"/>
      <c r="C236" s="123"/>
      <c r="E236" s="124"/>
      <c r="F236" s="124"/>
      <c r="G236" s="124"/>
      <c r="H236" s="124"/>
    </row>
    <row r="237" spans="2:8" s="118" customFormat="1" ht="15" x14ac:dyDescent="0.2">
      <c r="B237" s="2"/>
      <c r="C237" s="123"/>
      <c r="E237" s="124"/>
      <c r="F237" s="124"/>
      <c r="G237" s="124"/>
      <c r="H237" s="124"/>
    </row>
    <row r="238" spans="2:8" s="118" customFormat="1" ht="15" x14ac:dyDescent="0.2">
      <c r="B238" s="2"/>
      <c r="C238" s="123"/>
      <c r="E238" s="124"/>
      <c r="F238" s="124"/>
      <c r="G238" s="124"/>
      <c r="H238" s="124"/>
    </row>
    <row r="239" spans="2:8" s="118" customFormat="1" ht="15" x14ac:dyDescent="0.2">
      <c r="B239" s="2"/>
      <c r="C239" s="123"/>
      <c r="E239" s="124"/>
      <c r="F239" s="124"/>
      <c r="G239" s="124"/>
      <c r="H239" s="124"/>
    </row>
    <row r="240" spans="2:8" s="118" customFormat="1" ht="15" x14ac:dyDescent="0.2">
      <c r="B240" s="2"/>
      <c r="C240" s="123"/>
      <c r="E240" s="124"/>
      <c r="F240" s="124"/>
      <c r="G240" s="124"/>
      <c r="H240" s="124"/>
    </row>
    <row r="241" spans="2:8" s="118" customFormat="1" ht="15" x14ac:dyDescent="0.2">
      <c r="B241" s="2"/>
      <c r="C241" s="123"/>
      <c r="E241" s="124"/>
      <c r="F241" s="124"/>
      <c r="G241" s="124"/>
      <c r="H241" s="124"/>
    </row>
    <row r="242" spans="2:8" s="118" customFormat="1" ht="15" x14ac:dyDescent="0.2">
      <c r="B242" s="2"/>
      <c r="C242" s="123"/>
      <c r="E242" s="124"/>
      <c r="F242" s="124"/>
      <c r="G242" s="124"/>
      <c r="H242" s="124"/>
    </row>
    <row r="243" spans="2:8" s="118" customFormat="1" ht="15" x14ac:dyDescent="0.2">
      <c r="B243" s="2"/>
      <c r="C243" s="123"/>
      <c r="E243" s="124"/>
      <c r="F243" s="124"/>
      <c r="G243" s="124"/>
      <c r="H243" s="124"/>
    </row>
    <row r="244" spans="2:8" s="118" customFormat="1" ht="15" x14ac:dyDescent="0.2">
      <c r="B244" s="2"/>
      <c r="C244" s="123"/>
      <c r="E244" s="124"/>
      <c r="F244" s="124"/>
      <c r="G244" s="124"/>
      <c r="H244" s="124"/>
    </row>
    <row r="245" spans="2:8" s="118" customFormat="1" ht="15" x14ac:dyDescent="0.2">
      <c r="B245" s="2"/>
      <c r="C245" s="123"/>
      <c r="E245" s="124"/>
      <c r="F245" s="124"/>
      <c r="G245" s="124"/>
      <c r="H245" s="124"/>
    </row>
    <row r="246" spans="2:8" s="118" customFormat="1" ht="15" x14ac:dyDescent="0.2">
      <c r="B246" s="2"/>
      <c r="C246" s="123"/>
      <c r="E246" s="124"/>
      <c r="F246" s="124"/>
      <c r="G246" s="124"/>
      <c r="H246" s="124"/>
    </row>
    <row r="247" spans="2:8" s="118" customFormat="1" ht="15" x14ac:dyDescent="0.2">
      <c r="B247" s="2"/>
      <c r="C247" s="123"/>
      <c r="E247" s="124"/>
      <c r="F247" s="124"/>
      <c r="G247" s="124"/>
      <c r="H247" s="124"/>
    </row>
    <row r="248" spans="2:8" s="118" customFormat="1" ht="15" x14ac:dyDescent="0.2">
      <c r="B248" s="2"/>
      <c r="C248" s="123"/>
      <c r="E248" s="124"/>
      <c r="F248" s="124"/>
      <c r="G248" s="124"/>
      <c r="H248" s="124"/>
    </row>
    <row r="249" spans="2:8" s="118" customFormat="1" ht="15" x14ac:dyDescent="0.2">
      <c r="B249" s="2"/>
      <c r="C249" s="123"/>
      <c r="E249" s="124"/>
      <c r="F249" s="124"/>
      <c r="G249" s="124"/>
      <c r="H249" s="124"/>
    </row>
    <row r="250" spans="2:8" s="118" customFormat="1" ht="15" x14ac:dyDescent="0.2">
      <c r="B250" s="2"/>
      <c r="C250" s="123"/>
      <c r="E250" s="124"/>
      <c r="F250" s="124"/>
      <c r="G250" s="124"/>
      <c r="H250" s="124"/>
    </row>
    <row r="251" spans="2:8" s="118" customFormat="1" ht="15" x14ac:dyDescent="0.2">
      <c r="B251" s="2"/>
      <c r="C251" s="123"/>
      <c r="E251" s="124"/>
      <c r="F251" s="124"/>
      <c r="G251" s="124"/>
      <c r="H251" s="124"/>
    </row>
    <row r="252" spans="2:8" s="118" customFormat="1" ht="15" x14ac:dyDescent="0.2">
      <c r="B252" s="2"/>
      <c r="C252" s="123"/>
      <c r="E252" s="124"/>
      <c r="F252" s="124"/>
      <c r="G252" s="124"/>
      <c r="H252" s="124"/>
    </row>
    <row r="253" spans="2:8" s="118" customFormat="1" ht="15" x14ac:dyDescent="0.2">
      <c r="B253" s="2"/>
      <c r="C253" s="123"/>
      <c r="E253" s="124"/>
      <c r="F253" s="124"/>
      <c r="G253" s="124"/>
      <c r="H253" s="124"/>
    </row>
    <row r="254" spans="2:8" s="118" customFormat="1" ht="15" x14ac:dyDescent="0.2">
      <c r="B254" s="2"/>
      <c r="C254" s="123"/>
      <c r="E254" s="124"/>
      <c r="F254" s="124"/>
      <c r="G254" s="124"/>
      <c r="H254" s="124"/>
    </row>
    <row r="255" spans="2:8" s="118" customFormat="1" ht="15" x14ac:dyDescent="0.2">
      <c r="B255" s="2"/>
      <c r="C255" s="123"/>
      <c r="E255" s="124"/>
      <c r="F255" s="124"/>
      <c r="G255" s="124"/>
      <c r="H255" s="124"/>
    </row>
    <row r="256" spans="2:8" s="118" customFormat="1" ht="15" x14ac:dyDescent="0.2">
      <c r="B256" s="2"/>
      <c r="C256" s="123"/>
      <c r="E256" s="124"/>
      <c r="F256" s="124"/>
      <c r="G256" s="124"/>
      <c r="H256" s="124"/>
    </row>
    <row r="257" spans="2:8" s="118" customFormat="1" ht="15" x14ac:dyDescent="0.2">
      <c r="B257" s="2"/>
      <c r="C257" s="123"/>
      <c r="E257" s="124"/>
      <c r="F257" s="124"/>
      <c r="G257" s="124"/>
      <c r="H257" s="124"/>
    </row>
    <row r="258" spans="2:8" s="118" customFormat="1" ht="15" x14ac:dyDescent="0.2">
      <c r="B258" s="2"/>
      <c r="C258" s="123"/>
      <c r="E258" s="124"/>
      <c r="F258" s="124"/>
      <c r="G258" s="124"/>
      <c r="H258" s="124"/>
    </row>
    <row r="259" spans="2:8" s="118" customFormat="1" ht="15" x14ac:dyDescent="0.2">
      <c r="B259" s="2"/>
      <c r="C259" s="123"/>
      <c r="E259" s="124"/>
      <c r="F259" s="124"/>
      <c r="G259" s="124"/>
      <c r="H259" s="124"/>
    </row>
    <row r="260" spans="2:8" s="118" customFormat="1" ht="15" x14ac:dyDescent="0.2">
      <c r="B260" s="2"/>
      <c r="C260" s="123"/>
      <c r="E260" s="124"/>
      <c r="F260" s="124"/>
      <c r="G260" s="124"/>
      <c r="H260" s="124"/>
    </row>
    <row r="261" spans="2:8" s="118" customFormat="1" ht="15" x14ac:dyDescent="0.2">
      <c r="B261" s="2"/>
      <c r="C261" s="123"/>
      <c r="E261" s="124"/>
      <c r="F261" s="124"/>
      <c r="G261" s="124"/>
      <c r="H261" s="124"/>
    </row>
    <row r="262" spans="2:8" s="118" customFormat="1" ht="15" x14ac:dyDescent="0.2">
      <c r="B262" s="2"/>
      <c r="C262" s="123"/>
      <c r="E262" s="124"/>
      <c r="F262" s="124"/>
      <c r="G262" s="124"/>
      <c r="H262" s="124"/>
    </row>
    <row r="263" spans="2:8" s="118" customFormat="1" ht="15" x14ac:dyDescent="0.2">
      <c r="B263" s="2"/>
      <c r="C263" s="123"/>
      <c r="E263" s="124"/>
      <c r="F263" s="124"/>
      <c r="G263" s="124"/>
      <c r="H263" s="124"/>
    </row>
    <row r="264" spans="2:8" s="118" customFormat="1" ht="15" x14ac:dyDescent="0.2">
      <c r="B264" s="2"/>
      <c r="C264" s="123"/>
      <c r="E264" s="124"/>
      <c r="F264" s="124"/>
      <c r="G264" s="124"/>
      <c r="H264" s="124"/>
    </row>
    <row r="265" spans="2:8" s="118" customFormat="1" ht="15" x14ac:dyDescent="0.2">
      <c r="B265" s="2"/>
      <c r="C265" s="123"/>
      <c r="E265" s="124"/>
      <c r="F265" s="124"/>
      <c r="G265" s="124"/>
      <c r="H265" s="124"/>
    </row>
    <row r="266" spans="2:8" s="118" customFormat="1" ht="15" x14ac:dyDescent="0.2">
      <c r="B266" s="2"/>
      <c r="C266" s="123"/>
      <c r="E266" s="124"/>
      <c r="F266" s="124"/>
      <c r="G266" s="124"/>
      <c r="H266" s="124"/>
    </row>
    <row r="267" spans="2:8" s="118" customFormat="1" ht="15" x14ac:dyDescent="0.2">
      <c r="B267" s="2"/>
      <c r="C267" s="123"/>
      <c r="E267" s="124"/>
      <c r="F267" s="124"/>
      <c r="G267" s="124"/>
      <c r="H267" s="124"/>
    </row>
    <row r="268" spans="2:8" s="118" customFormat="1" ht="15" x14ac:dyDescent="0.2">
      <c r="B268" s="2"/>
      <c r="C268" s="123"/>
      <c r="E268" s="124"/>
      <c r="F268" s="124"/>
      <c r="G268" s="124"/>
      <c r="H268" s="124"/>
    </row>
    <row r="269" spans="2:8" s="118" customFormat="1" ht="15" x14ac:dyDescent="0.2">
      <c r="B269" s="2"/>
      <c r="C269" s="123"/>
      <c r="E269" s="124"/>
      <c r="F269" s="124"/>
      <c r="G269" s="124"/>
      <c r="H269" s="124"/>
    </row>
    <row r="270" spans="2:8" s="118" customFormat="1" ht="15" x14ac:dyDescent="0.2">
      <c r="B270" s="2"/>
      <c r="C270" s="123"/>
      <c r="E270" s="124"/>
      <c r="F270" s="124"/>
      <c r="G270" s="124"/>
      <c r="H270" s="124"/>
    </row>
    <row r="271" spans="2:8" s="118" customFormat="1" ht="15" x14ac:dyDescent="0.2">
      <c r="B271" s="2"/>
      <c r="C271" s="123"/>
      <c r="E271" s="124"/>
      <c r="F271" s="124"/>
      <c r="G271" s="124"/>
      <c r="H271" s="124"/>
    </row>
    <row r="272" spans="2:8" s="118" customFormat="1" ht="15" x14ac:dyDescent="0.2">
      <c r="B272" s="2"/>
      <c r="C272" s="123"/>
      <c r="E272" s="124"/>
      <c r="F272" s="124"/>
      <c r="G272" s="124"/>
      <c r="H272" s="124"/>
    </row>
    <row r="273" spans="2:8" s="118" customFormat="1" ht="15" x14ac:dyDescent="0.2">
      <c r="B273" s="2"/>
      <c r="C273" s="123"/>
      <c r="E273" s="124"/>
      <c r="F273" s="124"/>
      <c r="G273" s="124"/>
      <c r="H273" s="124"/>
    </row>
    <row r="274" spans="2:8" s="118" customFormat="1" ht="15" x14ac:dyDescent="0.2">
      <c r="B274" s="2"/>
      <c r="C274" s="123"/>
      <c r="E274" s="124"/>
      <c r="F274" s="124"/>
      <c r="G274" s="124"/>
      <c r="H274" s="124"/>
    </row>
    <row r="275" spans="2:8" s="118" customFormat="1" ht="15" x14ac:dyDescent="0.2">
      <c r="B275" s="2"/>
      <c r="C275" s="123"/>
      <c r="E275" s="124"/>
      <c r="F275" s="124"/>
      <c r="G275" s="124"/>
      <c r="H275" s="124"/>
    </row>
    <row r="276" spans="2:8" s="118" customFormat="1" ht="15" x14ac:dyDescent="0.2">
      <c r="B276" s="2"/>
      <c r="C276" s="123"/>
      <c r="E276" s="124"/>
      <c r="F276" s="124"/>
      <c r="G276" s="124"/>
      <c r="H276" s="124"/>
    </row>
    <row r="277" spans="2:8" s="118" customFormat="1" ht="15" x14ac:dyDescent="0.2">
      <c r="B277" s="2"/>
      <c r="C277" s="123"/>
      <c r="E277" s="124"/>
      <c r="F277" s="124"/>
      <c r="G277" s="124"/>
      <c r="H277" s="124"/>
    </row>
    <row r="278" spans="2:8" s="118" customFormat="1" ht="15" x14ac:dyDescent="0.2">
      <c r="B278" s="2"/>
      <c r="C278" s="123"/>
      <c r="E278" s="124"/>
      <c r="F278" s="124"/>
      <c r="G278" s="124"/>
      <c r="H278" s="124"/>
    </row>
    <row r="279" spans="2:8" s="118" customFormat="1" ht="15" x14ac:dyDescent="0.2">
      <c r="B279" s="2"/>
      <c r="C279" s="123"/>
      <c r="E279" s="124"/>
      <c r="F279" s="124"/>
      <c r="G279" s="124"/>
      <c r="H279" s="124"/>
    </row>
    <row r="280" spans="2:8" s="118" customFormat="1" ht="15" x14ac:dyDescent="0.2">
      <c r="B280" s="2"/>
      <c r="C280" s="123"/>
      <c r="E280" s="124"/>
      <c r="F280" s="124"/>
      <c r="G280" s="124"/>
      <c r="H280" s="124"/>
    </row>
    <row r="281" spans="2:8" s="118" customFormat="1" ht="15" x14ac:dyDescent="0.2">
      <c r="B281" s="2"/>
      <c r="C281" s="123"/>
      <c r="E281" s="124"/>
      <c r="F281" s="124"/>
      <c r="G281" s="124"/>
      <c r="H281" s="124"/>
    </row>
    <row r="282" spans="2:8" s="118" customFormat="1" ht="15" x14ac:dyDescent="0.2">
      <c r="B282" s="2"/>
      <c r="C282" s="123"/>
      <c r="E282" s="124"/>
      <c r="F282" s="124"/>
      <c r="G282" s="124"/>
      <c r="H282" s="124"/>
    </row>
    <row r="283" spans="2:8" s="118" customFormat="1" ht="15" x14ac:dyDescent="0.2">
      <c r="B283" s="2"/>
      <c r="C283" s="123"/>
      <c r="E283" s="124"/>
      <c r="F283" s="124"/>
      <c r="G283" s="124"/>
      <c r="H283" s="124"/>
    </row>
    <row r="284" spans="2:8" s="118" customFormat="1" ht="15" x14ac:dyDescent="0.2">
      <c r="B284" s="2"/>
      <c r="C284" s="123"/>
      <c r="E284" s="124"/>
      <c r="F284" s="124"/>
      <c r="G284" s="124"/>
      <c r="H284" s="124"/>
    </row>
    <row r="285" spans="2:8" s="118" customFormat="1" ht="15" x14ac:dyDescent="0.2">
      <c r="B285" s="2"/>
      <c r="C285" s="123"/>
      <c r="E285" s="124"/>
      <c r="F285" s="124"/>
      <c r="G285" s="124"/>
      <c r="H285" s="124"/>
    </row>
    <row r="286" spans="2:8" s="118" customFormat="1" ht="15" x14ac:dyDescent="0.2">
      <c r="B286" s="2"/>
      <c r="C286" s="123"/>
      <c r="E286" s="124"/>
      <c r="F286" s="124"/>
      <c r="G286" s="124"/>
      <c r="H286" s="124"/>
    </row>
    <row r="287" spans="2:8" s="118" customFormat="1" ht="15" x14ac:dyDescent="0.2">
      <c r="B287" s="2"/>
      <c r="C287" s="123"/>
      <c r="E287" s="124"/>
      <c r="F287" s="124"/>
      <c r="G287" s="124"/>
      <c r="H287" s="124"/>
    </row>
    <row r="288" spans="2:8" s="118" customFormat="1" ht="15" x14ac:dyDescent="0.2">
      <c r="B288" s="2"/>
      <c r="C288" s="123"/>
      <c r="E288" s="124"/>
      <c r="F288" s="124"/>
      <c r="G288" s="124"/>
      <c r="H288" s="124"/>
    </row>
    <row r="289" spans="2:8" s="118" customFormat="1" ht="15" x14ac:dyDescent="0.2">
      <c r="B289" s="2"/>
      <c r="C289" s="123"/>
      <c r="E289" s="124"/>
      <c r="F289" s="124"/>
      <c r="G289" s="124"/>
      <c r="H289" s="124"/>
    </row>
    <row r="290" spans="2:8" s="118" customFormat="1" ht="15" x14ac:dyDescent="0.2">
      <c r="B290" s="2"/>
      <c r="C290" s="123"/>
      <c r="E290" s="124"/>
      <c r="F290" s="124"/>
      <c r="G290" s="124"/>
      <c r="H290" s="124"/>
    </row>
    <row r="291" spans="2:8" s="118" customFormat="1" ht="15" x14ac:dyDescent="0.2">
      <c r="B291" s="2"/>
      <c r="C291" s="123"/>
      <c r="E291" s="124"/>
      <c r="F291" s="124"/>
      <c r="G291" s="124"/>
      <c r="H291" s="124"/>
    </row>
    <row r="292" spans="2:8" s="118" customFormat="1" ht="15" x14ac:dyDescent="0.2">
      <c r="B292" s="2"/>
      <c r="C292" s="123"/>
      <c r="E292" s="124"/>
      <c r="F292" s="124"/>
      <c r="G292" s="124"/>
      <c r="H292" s="124"/>
    </row>
    <row r="293" spans="2:8" s="118" customFormat="1" ht="15" x14ac:dyDescent="0.2">
      <c r="B293" s="2"/>
      <c r="C293" s="123"/>
      <c r="E293" s="124"/>
      <c r="F293" s="124"/>
      <c r="G293" s="124"/>
      <c r="H293" s="124"/>
    </row>
    <row r="294" spans="2:8" s="118" customFormat="1" ht="15" x14ac:dyDescent="0.2">
      <c r="B294" s="2"/>
      <c r="C294" s="123"/>
      <c r="E294" s="124"/>
      <c r="F294" s="124"/>
      <c r="G294" s="124"/>
      <c r="H294" s="124"/>
    </row>
    <row r="295" spans="2:8" s="118" customFormat="1" ht="15" x14ac:dyDescent="0.2">
      <c r="B295" s="2"/>
      <c r="C295" s="123"/>
      <c r="E295" s="124"/>
      <c r="F295" s="124"/>
      <c r="G295" s="124"/>
      <c r="H295" s="124"/>
    </row>
    <row r="296" spans="2:8" s="118" customFormat="1" ht="15" x14ac:dyDescent="0.2">
      <c r="B296" s="2"/>
      <c r="C296" s="123"/>
      <c r="E296" s="124"/>
      <c r="F296" s="124"/>
      <c r="G296" s="124"/>
      <c r="H296" s="124"/>
    </row>
    <row r="297" spans="2:8" s="118" customFormat="1" ht="15" x14ac:dyDescent="0.2">
      <c r="B297" s="2"/>
      <c r="C297" s="123"/>
      <c r="E297" s="124"/>
      <c r="F297" s="124"/>
      <c r="G297" s="124"/>
      <c r="H297" s="124"/>
    </row>
    <row r="298" spans="2:8" s="118" customFormat="1" ht="15" x14ac:dyDescent="0.2">
      <c r="B298" s="2"/>
      <c r="C298" s="123"/>
      <c r="E298" s="124"/>
      <c r="F298" s="124"/>
      <c r="G298" s="124"/>
      <c r="H298" s="124"/>
    </row>
    <row r="299" spans="2:8" s="118" customFormat="1" ht="15" x14ac:dyDescent="0.2">
      <c r="B299" s="2"/>
      <c r="C299" s="123"/>
      <c r="E299" s="124"/>
      <c r="F299" s="124"/>
      <c r="G299" s="124"/>
      <c r="H299" s="124"/>
    </row>
    <row r="300" spans="2:8" s="118" customFormat="1" ht="15" x14ac:dyDescent="0.2">
      <c r="B300" s="2"/>
      <c r="C300" s="123"/>
      <c r="E300" s="124"/>
      <c r="F300" s="124"/>
      <c r="G300" s="124"/>
      <c r="H300" s="124"/>
    </row>
    <row r="301" spans="2:8" s="118" customFormat="1" ht="15" x14ac:dyDescent="0.2">
      <c r="B301" s="2"/>
      <c r="C301" s="123"/>
      <c r="E301" s="124"/>
      <c r="F301" s="124"/>
      <c r="G301" s="124"/>
      <c r="H301" s="124"/>
    </row>
    <row r="302" spans="2:8" s="118" customFormat="1" ht="15" x14ac:dyDescent="0.2">
      <c r="B302" s="2"/>
      <c r="C302" s="123"/>
      <c r="E302" s="124"/>
      <c r="F302" s="124"/>
      <c r="G302" s="124"/>
      <c r="H302" s="124"/>
    </row>
    <row r="303" spans="2:8" s="118" customFormat="1" ht="15" x14ac:dyDescent="0.2">
      <c r="B303" s="2"/>
      <c r="C303" s="123"/>
      <c r="E303" s="124"/>
      <c r="F303" s="124"/>
      <c r="G303" s="124"/>
      <c r="H303" s="124"/>
    </row>
    <row r="304" spans="2:8" s="118" customFormat="1" ht="15" x14ac:dyDescent="0.2">
      <c r="B304" s="2"/>
      <c r="C304" s="123"/>
      <c r="E304" s="124"/>
      <c r="F304" s="124"/>
      <c r="G304" s="124"/>
      <c r="H304" s="124"/>
    </row>
    <row r="305" spans="2:8" s="118" customFormat="1" ht="15" x14ac:dyDescent="0.2">
      <c r="B305" s="2"/>
      <c r="C305" s="123"/>
      <c r="E305" s="124"/>
      <c r="F305" s="124"/>
      <c r="G305" s="124"/>
      <c r="H305" s="124"/>
    </row>
    <row r="306" spans="2:8" s="118" customFormat="1" ht="15" x14ac:dyDescent="0.2">
      <c r="B306" s="2"/>
      <c r="C306" s="123"/>
      <c r="E306" s="124"/>
      <c r="F306" s="124"/>
      <c r="G306" s="124"/>
      <c r="H306" s="124"/>
    </row>
    <row r="307" spans="2:8" s="118" customFormat="1" ht="15" x14ac:dyDescent="0.2">
      <c r="B307" s="2"/>
      <c r="C307" s="123"/>
      <c r="E307" s="124"/>
      <c r="F307" s="124"/>
      <c r="G307" s="124"/>
      <c r="H307" s="124"/>
    </row>
    <row r="308" spans="2:8" s="118" customFormat="1" ht="15" x14ac:dyDescent="0.2">
      <c r="B308" s="2"/>
      <c r="C308" s="123"/>
      <c r="E308" s="124"/>
      <c r="F308" s="124"/>
      <c r="G308" s="124"/>
      <c r="H308" s="124"/>
    </row>
    <row r="309" spans="2:8" s="118" customFormat="1" ht="15" x14ac:dyDescent="0.2">
      <c r="B309" s="2"/>
      <c r="C309" s="123"/>
      <c r="E309" s="124"/>
      <c r="F309" s="124"/>
      <c r="G309" s="124"/>
      <c r="H309" s="124"/>
    </row>
    <row r="310" spans="2:8" s="118" customFormat="1" ht="15" x14ac:dyDescent="0.2">
      <c r="B310" s="2"/>
      <c r="C310" s="123"/>
      <c r="E310" s="124"/>
      <c r="F310" s="124"/>
      <c r="G310" s="124"/>
      <c r="H310" s="124"/>
    </row>
    <row r="311" spans="2:8" s="118" customFormat="1" ht="15" x14ac:dyDescent="0.2">
      <c r="B311" s="2"/>
      <c r="C311" s="123"/>
      <c r="E311" s="124"/>
      <c r="F311" s="124"/>
      <c r="G311" s="124"/>
      <c r="H311" s="124"/>
    </row>
    <row r="312" spans="2:8" s="118" customFormat="1" ht="15" x14ac:dyDescent="0.2">
      <c r="B312" s="2"/>
      <c r="C312" s="123"/>
      <c r="E312" s="124"/>
      <c r="F312" s="124"/>
      <c r="G312" s="124"/>
      <c r="H312" s="124"/>
    </row>
    <row r="313" spans="2:8" s="118" customFormat="1" ht="15" x14ac:dyDescent="0.2">
      <c r="B313" s="2"/>
      <c r="C313" s="123"/>
      <c r="E313" s="124"/>
      <c r="F313" s="124"/>
      <c r="G313" s="124"/>
      <c r="H313" s="124"/>
    </row>
    <row r="314" spans="2:8" s="118" customFormat="1" ht="15" x14ac:dyDescent="0.2">
      <c r="B314" s="2"/>
      <c r="C314" s="123"/>
      <c r="E314" s="124"/>
      <c r="F314" s="124"/>
      <c r="G314" s="124"/>
      <c r="H314" s="124"/>
    </row>
    <row r="315" spans="2:8" s="118" customFormat="1" ht="15" x14ac:dyDescent="0.2">
      <c r="B315" s="2"/>
      <c r="C315" s="123"/>
      <c r="E315" s="124"/>
      <c r="F315" s="124"/>
      <c r="G315" s="124"/>
      <c r="H315" s="124"/>
    </row>
    <row r="316" spans="2:8" s="118" customFormat="1" ht="15" x14ac:dyDescent="0.2">
      <c r="B316" s="2"/>
      <c r="C316" s="123"/>
      <c r="E316" s="124"/>
      <c r="F316" s="124"/>
      <c r="G316" s="124"/>
      <c r="H316" s="124"/>
    </row>
    <row r="317" spans="2:8" s="118" customFormat="1" ht="15" x14ac:dyDescent="0.2">
      <c r="B317" s="2"/>
      <c r="C317" s="123"/>
      <c r="E317" s="124"/>
      <c r="F317" s="124"/>
      <c r="G317" s="124"/>
      <c r="H317" s="124"/>
    </row>
    <row r="318" spans="2:8" s="118" customFormat="1" ht="15" x14ac:dyDescent="0.2">
      <c r="B318" s="2"/>
      <c r="C318" s="123"/>
      <c r="E318" s="124"/>
      <c r="F318" s="124"/>
      <c r="G318" s="124"/>
      <c r="H318" s="124"/>
    </row>
    <row r="319" spans="2:8" s="118" customFormat="1" ht="15" x14ac:dyDescent="0.2">
      <c r="B319" s="2"/>
      <c r="C319" s="123"/>
      <c r="E319" s="124"/>
      <c r="F319" s="124"/>
      <c r="G319" s="124"/>
      <c r="H319" s="124"/>
    </row>
    <row r="320" spans="2:8" s="118" customFormat="1" ht="15" x14ac:dyDescent="0.2">
      <c r="B320" s="2"/>
      <c r="C320" s="123"/>
      <c r="E320" s="124"/>
      <c r="F320" s="124"/>
      <c r="G320" s="124"/>
      <c r="H320" s="124"/>
    </row>
    <row r="321" spans="2:8" s="118" customFormat="1" ht="15" x14ac:dyDescent="0.2">
      <c r="B321" s="2"/>
      <c r="C321" s="123"/>
      <c r="E321" s="124"/>
      <c r="F321" s="124"/>
      <c r="G321" s="124"/>
      <c r="H321" s="124"/>
    </row>
    <row r="322" spans="2:8" s="118" customFormat="1" ht="15" x14ac:dyDescent="0.2">
      <c r="B322" s="2"/>
      <c r="C322" s="123"/>
      <c r="E322" s="124"/>
      <c r="F322" s="124"/>
      <c r="G322" s="124"/>
      <c r="H322" s="124"/>
    </row>
    <row r="323" spans="2:8" s="118" customFormat="1" ht="15" x14ac:dyDescent="0.2">
      <c r="B323" s="2"/>
      <c r="C323" s="123"/>
      <c r="E323" s="124"/>
      <c r="F323" s="124"/>
      <c r="G323" s="124"/>
      <c r="H323" s="124"/>
    </row>
    <row r="324" spans="2:8" s="118" customFormat="1" ht="15" x14ac:dyDescent="0.2">
      <c r="B324" s="2"/>
      <c r="C324" s="123"/>
      <c r="E324" s="124"/>
      <c r="F324" s="124"/>
      <c r="G324" s="124"/>
      <c r="H324" s="124"/>
    </row>
    <row r="325" spans="2:8" s="118" customFormat="1" ht="15" x14ac:dyDescent="0.2">
      <c r="B325" s="2"/>
      <c r="C325" s="123"/>
      <c r="E325" s="124"/>
      <c r="F325" s="124"/>
      <c r="G325" s="124"/>
      <c r="H325" s="124"/>
    </row>
    <row r="326" spans="2:8" s="118" customFormat="1" ht="15" x14ac:dyDescent="0.2">
      <c r="B326" s="2"/>
      <c r="C326" s="123"/>
      <c r="E326" s="124"/>
      <c r="F326" s="124"/>
      <c r="G326" s="124"/>
      <c r="H326" s="124"/>
    </row>
    <row r="327" spans="2:8" s="118" customFormat="1" ht="15" x14ac:dyDescent="0.2">
      <c r="B327" s="2"/>
      <c r="C327" s="123"/>
      <c r="E327" s="124"/>
      <c r="F327" s="124"/>
      <c r="G327" s="124"/>
      <c r="H327" s="124"/>
    </row>
    <row r="328" spans="2:8" s="118" customFormat="1" ht="15" x14ac:dyDescent="0.2">
      <c r="B328" s="2"/>
      <c r="C328" s="123"/>
      <c r="E328" s="124"/>
      <c r="F328" s="124"/>
      <c r="G328" s="124"/>
      <c r="H328" s="124"/>
    </row>
    <row r="329" spans="2:8" s="118" customFormat="1" ht="15" x14ac:dyDescent="0.2">
      <c r="B329" s="2"/>
      <c r="C329" s="123"/>
      <c r="E329" s="124"/>
      <c r="F329" s="124"/>
      <c r="G329" s="124"/>
      <c r="H329" s="124"/>
    </row>
    <row r="330" spans="2:8" s="118" customFormat="1" ht="15" x14ac:dyDescent="0.2">
      <c r="B330" s="2"/>
      <c r="C330" s="123"/>
      <c r="E330" s="124"/>
      <c r="F330" s="124"/>
      <c r="G330" s="124"/>
      <c r="H330" s="124"/>
    </row>
    <row r="331" spans="2:8" s="118" customFormat="1" ht="15" x14ac:dyDescent="0.2">
      <c r="B331" s="2"/>
      <c r="C331" s="123"/>
      <c r="E331" s="124"/>
      <c r="F331" s="124"/>
      <c r="G331" s="124"/>
      <c r="H331" s="124"/>
    </row>
    <row r="332" spans="2:8" s="118" customFormat="1" ht="15" x14ac:dyDescent="0.2">
      <c r="B332" s="2"/>
      <c r="C332" s="123"/>
      <c r="E332" s="124"/>
      <c r="F332" s="124"/>
      <c r="G332" s="124"/>
      <c r="H332" s="124"/>
    </row>
    <row r="333" spans="2:8" s="118" customFormat="1" ht="15" x14ac:dyDescent="0.2">
      <c r="B333" s="2"/>
      <c r="C333" s="123"/>
      <c r="E333" s="124"/>
      <c r="F333" s="124"/>
      <c r="G333" s="124"/>
      <c r="H333" s="124"/>
    </row>
    <row r="334" spans="2:8" s="118" customFormat="1" ht="15" x14ac:dyDescent="0.2">
      <c r="B334" s="2"/>
      <c r="C334" s="123"/>
      <c r="E334" s="124"/>
      <c r="F334" s="124"/>
      <c r="G334" s="124"/>
      <c r="H334" s="124"/>
    </row>
    <row r="335" spans="2:8" s="118" customFormat="1" ht="15" x14ac:dyDescent="0.2">
      <c r="B335" s="2"/>
      <c r="C335" s="123"/>
      <c r="E335" s="124"/>
      <c r="F335" s="124"/>
      <c r="G335" s="124"/>
      <c r="H335" s="124"/>
    </row>
    <row r="336" spans="2:8" s="118" customFormat="1" ht="15" x14ac:dyDescent="0.2">
      <c r="B336" s="2"/>
      <c r="C336" s="123"/>
      <c r="E336" s="124"/>
      <c r="F336" s="124"/>
      <c r="G336" s="124"/>
      <c r="H336" s="124"/>
    </row>
    <row r="337" spans="2:8" s="118" customFormat="1" ht="15" x14ac:dyDescent="0.2">
      <c r="B337" s="2"/>
      <c r="C337" s="123"/>
      <c r="E337" s="124"/>
      <c r="F337" s="124"/>
      <c r="G337" s="124"/>
      <c r="H337" s="124"/>
    </row>
    <row r="338" spans="2:8" s="118" customFormat="1" ht="15" x14ac:dyDescent="0.2">
      <c r="B338" s="2"/>
      <c r="C338" s="123"/>
      <c r="E338" s="124"/>
      <c r="F338" s="124"/>
      <c r="G338" s="124"/>
      <c r="H338" s="124"/>
    </row>
    <row r="339" spans="2:8" s="118" customFormat="1" ht="15" x14ac:dyDescent="0.2">
      <c r="B339" s="2"/>
      <c r="C339" s="123"/>
      <c r="E339" s="124"/>
      <c r="F339" s="124"/>
      <c r="G339" s="124"/>
      <c r="H339" s="124"/>
    </row>
    <row r="340" spans="2:8" s="118" customFormat="1" ht="15" x14ac:dyDescent="0.2">
      <c r="B340" s="2"/>
      <c r="C340" s="123"/>
      <c r="E340" s="124"/>
      <c r="F340" s="124"/>
      <c r="G340" s="124"/>
      <c r="H340" s="124"/>
    </row>
    <row r="341" spans="2:8" s="118" customFormat="1" ht="15" x14ac:dyDescent="0.2">
      <c r="B341" s="2"/>
      <c r="C341" s="123"/>
      <c r="E341" s="124"/>
      <c r="F341" s="124"/>
      <c r="G341" s="124"/>
      <c r="H341" s="124"/>
    </row>
    <row r="342" spans="2:8" s="118" customFormat="1" ht="15" x14ac:dyDescent="0.2">
      <c r="B342" s="2"/>
      <c r="C342" s="123"/>
      <c r="E342" s="124"/>
      <c r="F342" s="124"/>
      <c r="G342" s="124"/>
      <c r="H342" s="124"/>
    </row>
    <row r="343" spans="2:8" s="118" customFormat="1" ht="15" x14ac:dyDescent="0.2">
      <c r="B343" s="2"/>
      <c r="C343" s="123"/>
      <c r="E343" s="124"/>
      <c r="F343" s="124"/>
      <c r="G343" s="124"/>
      <c r="H343" s="124"/>
    </row>
    <row r="344" spans="2:8" s="118" customFormat="1" ht="15" x14ac:dyDescent="0.2">
      <c r="B344" s="2"/>
      <c r="C344" s="123"/>
      <c r="E344" s="124"/>
      <c r="F344" s="124"/>
      <c r="G344" s="124"/>
      <c r="H344" s="124"/>
    </row>
    <row r="345" spans="2:8" s="118" customFormat="1" ht="15" x14ac:dyDescent="0.2">
      <c r="B345" s="2"/>
      <c r="C345" s="123"/>
      <c r="E345" s="124"/>
      <c r="F345" s="124"/>
      <c r="G345" s="124"/>
      <c r="H345" s="124"/>
    </row>
    <row r="346" spans="2:8" s="118" customFormat="1" ht="15" x14ac:dyDescent="0.2">
      <c r="B346" s="2"/>
      <c r="C346" s="123"/>
      <c r="E346" s="124"/>
      <c r="F346" s="124"/>
      <c r="G346" s="124"/>
      <c r="H346" s="124"/>
    </row>
    <row r="347" spans="2:8" s="118" customFormat="1" ht="15" x14ac:dyDescent="0.2">
      <c r="B347" s="2"/>
      <c r="C347" s="123"/>
      <c r="E347" s="124"/>
      <c r="F347" s="124"/>
      <c r="G347" s="124"/>
      <c r="H347" s="124"/>
    </row>
    <row r="348" spans="2:8" s="118" customFormat="1" ht="15" x14ac:dyDescent="0.2">
      <c r="B348" s="2"/>
      <c r="C348" s="123"/>
      <c r="E348" s="124"/>
      <c r="F348" s="124"/>
      <c r="G348" s="124"/>
      <c r="H348" s="124"/>
    </row>
    <row r="349" spans="2:8" s="118" customFormat="1" ht="15" x14ac:dyDescent="0.2">
      <c r="B349" s="2"/>
      <c r="C349" s="123"/>
      <c r="E349" s="124"/>
      <c r="F349" s="124"/>
      <c r="G349" s="124"/>
      <c r="H349" s="124"/>
    </row>
    <row r="350" spans="2:8" s="118" customFormat="1" ht="15" x14ac:dyDescent="0.2">
      <c r="B350" s="2"/>
      <c r="C350" s="123"/>
      <c r="E350" s="124"/>
      <c r="F350" s="124"/>
      <c r="G350" s="124"/>
      <c r="H350" s="124"/>
    </row>
    <row r="351" spans="2:8" s="118" customFormat="1" ht="15" x14ac:dyDescent="0.2">
      <c r="B351" s="2"/>
      <c r="C351" s="123"/>
      <c r="E351" s="124"/>
      <c r="F351" s="124"/>
      <c r="G351" s="124"/>
      <c r="H351" s="124"/>
    </row>
    <row r="352" spans="2:8" s="118" customFormat="1" ht="15" x14ac:dyDescent="0.2">
      <c r="B352" s="2"/>
      <c r="C352" s="123"/>
      <c r="E352" s="124"/>
      <c r="F352" s="124"/>
      <c r="G352" s="124"/>
      <c r="H352" s="124"/>
    </row>
    <row r="353" spans="2:8" s="118" customFormat="1" ht="15" x14ac:dyDescent="0.2">
      <c r="B353" s="2"/>
      <c r="C353" s="123"/>
      <c r="E353" s="124"/>
      <c r="F353" s="124"/>
      <c r="G353" s="124"/>
      <c r="H353" s="124"/>
    </row>
    <row r="354" spans="2:8" s="118" customFormat="1" ht="15" x14ac:dyDescent="0.2">
      <c r="B354" s="2"/>
      <c r="C354" s="123"/>
      <c r="E354" s="124"/>
      <c r="F354" s="124"/>
      <c r="G354" s="124"/>
      <c r="H354" s="124"/>
    </row>
    <row r="355" spans="2:8" s="118" customFormat="1" ht="15" x14ac:dyDescent="0.2">
      <c r="B355" s="2"/>
      <c r="C355" s="123"/>
      <c r="E355" s="124"/>
      <c r="F355" s="124"/>
      <c r="G355" s="124"/>
      <c r="H355" s="124"/>
    </row>
    <row r="356" spans="2:8" s="118" customFormat="1" ht="15" x14ac:dyDescent="0.2">
      <c r="B356" s="2"/>
      <c r="C356" s="123"/>
      <c r="E356" s="124"/>
      <c r="F356" s="124"/>
      <c r="G356" s="124"/>
      <c r="H356" s="124"/>
    </row>
    <row r="357" spans="2:8" s="118" customFormat="1" ht="15" x14ac:dyDescent="0.2">
      <c r="B357" s="2"/>
      <c r="C357" s="123"/>
      <c r="E357" s="124"/>
      <c r="F357" s="124"/>
      <c r="G357" s="124"/>
      <c r="H357" s="124"/>
    </row>
    <row r="358" spans="2:8" s="118" customFormat="1" ht="15" x14ac:dyDescent="0.2">
      <c r="B358" s="2"/>
      <c r="C358" s="123"/>
      <c r="E358" s="124"/>
      <c r="F358" s="124"/>
      <c r="G358" s="124"/>
      <c r="H358" s="124"/>
    </row>
    <row r="359" spans="2:8" s="118" customFormat="1" ht="15" x14ac:dyDescent="0.2">
      <c r="B359" s="2"/>
      <c r="C359" s="123"/>
      <c r="E359" s="124"/>
      <c r="F359" s="124"/>
      <c r="G359" s="124"/>
      <c r="H359" s="124"/>
    </row>
    <row r="360" spans="2:8" s="118" customFormat="1" ht="15" x14ac:dyDescent="0.2">
      <c r="B360" s="2"/>
      <c r="C360" s="123"/>
      <c r="E360" s="124"/>
      <c r="F360" s="124"/>
      <c r="G360" s="124"/>
      <c r="H360" s="124"/>
    </row>
    <row r="361" spans="2:8" s="118" customFormat="1" ht="15" x14ac:dyDescent="0.2">
      <c r="B361" s="2"/>
      <c r="C361" s="123"/>
      <c r="E361" s="124"/>
      <c r="F361" s="124"/>
      <c r="G361" s="124"/>
      <c r="H361" s="124"/>
    </row>
    <row r="362" spans="2:8" s="118" customFormat="1" ht="15" x14ac:dyDescent="0.2">
      <c r="B362" s="2"/>
      <c r="C362" s="123"/>
      <c r="E362" s="124"/>
      <c r="F362" s="124"/>
      <c r="G362" s="124"/>
      <c r="H362" s="124"/>
    </row>
    <row r="363" spans="2:8" s="118" customFormat="1" ht="15" x14ac:dyDescent="0.2">
      <c r="B363" s="2"/>
      <c r="C363" s="123"/>
      <c r="E363" s="124"/>
      <c r="F363" s="124"/>
      <c r="G363" s="124"/>
      <c r="H363" s="124"/>
    </row>
    <row r="364" spans="2:8" s="118" customFormat="1" ht="15" x14ac:dyDescent="0.2">
      <c r="B364" s="2"/>
      <c r="C364" s="123"/>
      <c r="E364" s="124"/>
      <c r="F364" s="124"/>
      <c r="G364" s="124"/>
      <c r="H364" s="124"/>
    </row>
    <row r="365" spans="2:8" s="118" customFormat="1" ht="15" x14ac:dyDescent="0.2">
      <c r="B365" s="2"/>
      <c r="C365" s="123"/>
      <c r="E365" s="124"/>
      <c r="F365" s="124"/>
      <c r="G365" s="124"/>
      <c r="H365" s="124"/>
    </row>
    <row r="366" spans="2:8" s="118" customFormat="1" ht="15" x14ac:dyDescent="0.2">
      <c r="B366" s="2"/>
      <c r="C366" s="123"/>
      <c r="E366" s="124"/>
      <c r="F366" s="124"/>
      <c r="G366" s="124"/>
      <c r="H366" s="124"/>
    </row>
    <row r="367" spans="2:8" s="118" customFormat="1" ht="15" x14ac:dyDescent="0.2">
      <c r="B367" s="2"/>
      <c r="C367" s="123"/>
      <c r="E367" s="124"/>
      <c r="F367" s="124"/>
      <c r="G367" s="124"/>
      <c r="H367" s="124"/>
    </row>
    <row r="368" spans="2:8" s="118" customFormat="1" ht="15" x14ac:dyDescent="0.2">
      <c r="B368" s="2"/>
      <c r="C368" s="123"/>
      <c r="E368" s="124"/>
      <c r="F368" s="124"/>
      <c r="G368" s="124"/>
      <c r="H368" s="124"/>
    </row>
    <row r="369" spans="2:8" s="118" customFormat="1" ht="15" x14ac:dyDescent="0.2">
      <c r="B369" s="2"/>
      <c r="C369" s="123"/>
      <c r="E369" s="124"/>
      <c r="F369" s="124"/>
      <c r="G369" s="124"/>
      <c r="H369" s="124"/>
    </row>
    <row r="370" spans="2:8" s="118" customFormat="1" ht="15" x14ac:dyDescent="0.2">
      <c r="B370" s="2"/>
      <c r="C370" s="123"/>
      <c r="E370" s="124"/>
      <c r="F370" s="124"/>
      <c r="G370" s="124"/>
      <c r="H370" s="124"/>
    </row>
    <row r="371" spans="2:8" s="118" customFormat="1" ht="15" x14ac:dyDescent="0.2">
      <c r="B371" s="2"/>
      <c r="C371" s="123"/>
      <c r="E371" s="124"/>
      <c r="F371" s="124"/>
      <c r="G371" s="124"/>
      <c r="H371" s="124"/>
    </row>
    <row r="372" spans="2:8" s="118" customFormat="1" ht="15" x14ac:dyDescent="0.2">
      <c r="B372" s="2"/>
      <c r="C372" s="123"/>
      <c r="E372" s="124"/>
      <c r="F372" s="124"/>
      <c r="G372" s="124"/>
      <c r="H372" s="124"/>
    </row>
    <row r="373" spans="2:8" s="118" customFormat="1" ht="15" x14ac:dyDescent="0.2">
      <c r="B373" s="2"/>
      <c r="C373" s="123"/>
      <c r="E373" s="124"/>
      <c r="F373" s="124"/>
      <c r="G373" s="124"/>
      <c r="H373" s="124"/>
    </row>
    <row r="374" spans="2:8" s="118" customFormat="1" ht="15" x14ac:dyDescent="0.2">
      <c r="B374" s="2"/>
      <c r="C374" s="123"/>
      <c r="E374" s="124"/>
      <c r="F374" s="124"/>
      <c r="G374" s="124"/>
      <c r="H374" s="124"/>
    </row>
    <row r="375" spans="2:8" s="118" customFormat="1" ht="15" x14ac:dyDescent="0.2">
      <c r="B375" s="2"/>
      <c r="C375" s="123"/>
      <c r="E375" s="124"/>
      <c r="F375" s="124"/>
      <c r="G375" s="124"/>
      <c r="H375" s="124"/>
    </row>
    <row r="376" spans="2:8" s="118" customFormat="1" ht="15" x14ac:dyDescent="0.2">
      <c r="B376" s="2"/>
      <c r="C376" s="123"/>
      <c r="E376" s="124"/>
      <c r="F376" s="124"/>
      <c r="G376" s="124"/>
      <c r="H376" s="124"/>
    </row>
    <row r="377" spans="2:8" s="118" customFormat="1" ht="15" x14ac:dyDescent="0.2">
      <c r="B377" s="2"/>
      <c r="C377" s="123"/>
      <c r="E377" s="124"/>
      <c r="F377" s="124"/>
      <c r="G377" s="124"/>
      <c r="H377" s="124"/>
    </row>
    <row r="378" spans="2:8" s="118" customFormat="1" ht="15" x14ac:dyDescent="0.2">
      <c r="B378" s="2"/>
      <c r="C378" s="123"/>
      <c r="E378" s="124"/>
      <c r="F378" s="124"/>
      <c r="G378" s="124"/>
      <c r="H378" s="124"/>
    </row>
    <row r="379" spans="2:8" s="118" customFormat="1" ht="15" x14ac:dyDescent="0.2">
      <c r="B379" s="2"/>
      <c r="C379" s="123"/>
      <c r="E379" s="124"/>
      <c r="F379" s="124"/>
      <c r="G379" s="124"/>
      <c r="H379" s="124"/>
    </row>
    <row r="380" spans="2:8" s="118" customFormat="1" ht="15" x14ac:dyDescent="0.2">
      <c r="B380" s="2"/>
      <c r="C380" s="123"/>
      <c r="E380" s="124"/>
      <c r="F380" s="124"/>
      <c r="G380" s="124"/>
      <c r="H380" s="124"/>
    </row>
    <row r="381" spans="2:8" s="118" customFormat="1" ht="15" x14ac:dyDescent="0.2">
      <c r="B381" s="2"/>
      <c r="C381" s="123"/>
      <c r="E381" s="124"/>
      <c r="F381" s="124"/>
      <c r="G381" s="124"/>
      <c r="H381" s="124"/>
    </row>
    <row r="382" spans="2:8" s="118" customFormat="1" ht="15" x14ac:dyDescent="0.2">
      <c r="B382" s="2"/>
      <c r="C382" s="123"/>
      <c r="E382" s="124"/>
      <c r="F382" s="124"/>
      <c r="G382" s="124"/>
      <c r="H382" s="124"/>
    </row>
    <row r="383" spans="2:8" s="118" customFormat="1" ht="15" x14ac:dyDescent="0.2">
      <c r="B383" s="2"/>
      <c r="C383" s="123"/>
      <c r="E383" s="124"/>
      <c r="F383" s="124"/>
      <c r="G383" s="124"/>
      <c r="H383" s="124"/>
    </row>
    <row r="384" spans="2:8" s="118" customFormat="1" ht="15" x14ac:dyDescent="0.2">
      <c r="B384" s="2"/>
      <c r="C384" s="123"/>
      <c r="E384" s="124"/>
      <c r="F384" s="124"/>
      <c r="G384" s="124"/>
      <c r="H384" s="124"/>
    </row>
    <row r="385" spans="2:8" s="118" customFormat="1" ht="15" x14ac:dyDescent="0.2">
      <c r="B385" s="2"/>
      <c r="C385" s="123"/>
      <c r="E385" s="124"/>
      <c r="F385" s="124"/>
      <c r="G385" s="124"/>
      <c r="H385" s="124"/>
    </row>
    <row r="386" spans="2:8" s="118" customFormat="1" ht="15" x14ac:dyDescent="0.2">
      <c r="B386" s="2"/>
      <c r="C386" s="123"/>
      <c r="E386" s="124"/>
      <c r="F386" s="124"/>
      <c r="G386" s="124"/>
      <c r="H386" s="124"/>
    </row>
    <row r="387" spans="2:8" s="118" customFormat="1" ht="15" x14ac:dyDescent="0.2">
      <c r="B387" s="2"/>
      <c r="C387" s="123"/>
      <c r="E387" s="124"/>
      <c r="F387" s="124"/>
      <c r="G387" s="124"/>
      <c r="H387" s="124"/>
    </row>
    <row r="388" spans="2:8" s="118" customFormat="1" ht="15" x14ac:dyDescent="0.2">
      <c r="B388" s="2"/>
      <c r="C388" s="123"/>
      <c r="E388" s="124"/>
      <c r="F388" s="124"/>
      <c r="G388" s="124"/>
      <c r="H388" s="124"/>
    </row>
    <row r="389" spans="2:8" s="118" customFormat="1" ht="15" x14ac:dyDescent="0.2">
      <c r="B389" s="2"/>
      <c r="C389" s="123"/>
      <c r="E389" s="124"/>
      <c r="F389" s="124"/>
      <c r="G389" s="124"/>
      <c r="H389" s="124"/>
    </row>
    <row r="390" spans="2:8" s="118" customFormat="1" ht="15" x14ac:dyDescent="0.2">
      <c r="B390" s="2"/>
      <c r="C390" s="123"/>
      <c r="E390" s="124"/>
      <c r="F390" s="124"/>
      <c r="G390" s="124"/>
      <c r="H390" s="124"/>
    </row>
    <row r="391" spans="2:8" s="118" customFormat="1" ht="15" x14ac:dyDescent="0.2">
      <c r="B391" s="2"/>
      <c r="C391" s="123"/>
      <c r="E391" s="124"/>
      <c r="F391" s="124"/>
      <c r="G391" s="124"/>
      <c r="H391" s="124"/>
    </row>
    <row r="392" spans="2:8" s="118" customFormat="1" ht="15" x14ac:dyDescent="0.2">
      <c r="B392" s="2"/>
      <c r="C392" s="123"/>
      <c r="E392" s="124"/>
      <c r="F392" s="124"/>
      <c r="G392" s="124"/>
      <c r="H392" s="124"/>
    </row>
    <row r="393" spans="2:8" s="118" customFormat="1" ht="15" x14ac:dyDescent="0.2">
      <c r="B393" s="2"/>
      <c r="C393" s="123"/>
      <c r="E393" s="124"/>
      <c r="F393" s="124"/>
      <c r="G393" s="124"/>
      <c r="H393" s="124"/>
    </row>
    <row r="394" spans="2:8" s="118" customFormat="1" ht="15" x14ac:dyDescent="0.2">
      <c r="B394" s="2"/>
      <c r="C394" s="123"/>
      <c r="E394" s="124"/>
      <c r="F394" s="124"/>
      <c r="G394" s="124"/>
      <c r="H394" s="124"/>
    </row>
    <row r="395" spans="2:8" s="118" customFormat="1" ht="15" x14ac:dyDescent="0.2">
      <c r="B395" s="2"/>
      <c r="C395" s="123"/>
      <c r="E395" s="124"/>
      <c r="F395" s="124"/>
      <c r="G395" s="124"/>
      <c r="H395" s="124"/>
    </row>
    <row r="396" spans="2:8" s="118" customFormat="1" ht="15" x14ac:dyDescent="0.2">
      <c r="B396" s="2"/>
      <c r="C396" s="123"/>
      <c r="E396" s="124"/>
      <c r="F396" s="124"/>
      <c r="G396" s="124"/>
      <c r="H396" s="124"/>
    </row>
    <row r="397" spans="2:8" s="118" customFormat="1" ht="15" x14ac:dyDescent="0.2">
      <c r="B397" s="2"/>
      <c r="C397" s="123"/>
      <c r="E397" s="124"/>
      <c r="F397" s="124"/>
      <c r="G397" s="124"/>
      <c r="H397" s="124"/>
    </row>
    <row r="398" spans="2:8" s="118" customFormat="1" ht="15" x14ac:dyDescent="0.2">
      <c r="B398" s="2"/>
      <c r="C398" s="123"/>
      <c r="E398" s="124"/>
      <c r="F398" s="124"/>
      <c r="G398" s="124"/>
      <c r="H398" s="124"/>
    </row>
    <row r="399" spans="2:8" s="118" customFormat="1" ht="15" x14ac:dyDescent="0.2">
      <c r="B399" s="2"/>
      <c r="C399" s="123"/>
      <c r="E399" s="124"/>
      <c r="F399" s="124"/>
      <c r="G399" s="124"/>
      <c r="H399" s="124"/>
    </row>
    <row r="400" spans="2:8" s="118" customFormat="1" ht="15" x14ac:dyDescent="0.2">
      <c r="B400" s="2"/>
      <c r="C400" s="123"/>
      <c r="E400" s="124"/>
      <c r="F400" s="124"/>
      <c r="G400" s="124"/>
      <c r="H400" s="124"/>
    </row>
    <row r="401" spans="2:8" s="118" customFormat="1" ht="15" x14ac:dyDescent="0.2">
      <c r="B401" s="2"/>
      <c r="C401" s="123"/>
      <c r="E401" s="124"/>
      <c r="F401" s="124"/>
      <c r="G401" s="124"/>
      <c r="H401" s="124"/>
    </row>
    <row r="402" spans="2:8" s="118" customFormat="1" ht="15" x14ac:dyDescent="0.2">
      <c r="B402" s="2"/>
      <c r="C402" s="123"/>
      <c r="E402" s="124"/>
      <c r="F402" s="124"/>
      <c r="G402" s="124"/>
      <c r="H402" s="124"/>
    </row>
    <row r="403" spans="2:8" s="118" customFormat="1" ht="15" x14ac:dyDescent="0.2">
      <c r="B403" s="2"/>
      <c r="C403" s="123"/>
      <c r="E403" s="124"/>
      <c r="F403" s="124"/>
      <c r="G403" s="124"/>
      <c r="H403" s="124"/>
    </row>
    <row r="404" spans="2:8" s="118" customFormat="1" ht="15" x14ac:dyDescent="0.2">
      <c r="B404" s="2"/>
      <c r="C404" s="123"/>
      <c r="E404" s="124"/>
      <c r="F404" s="124"/>
      <c r="G404" s="124"/>
      <c r="H404" s="124"/>
    </row>
    <row r="405" spans="2:8" s="118" customFormat="1" ht="15" x14ac:dyDescent="0.2">
      <c r="B405" s="2"/>
      <c r="C405" s="123"/>
      <c r="E405" s="124"/>
      <c r="F405" s="124"/>
      <c r="G405" s="124"/>
      <c r="H405" s="124"/>
    </row>
    <row r="406" spans="2:8" s="118" customFormat="1" ht="15" x14ac:dyDescent="0.2">
      <c r="B406" s="2"/>
      <c r="C406" s="123"/>
      <c r="E406" s="124"/>
      <c r="F406" s="124"/>
      <c r="G406" s="124"/>
      <c r="H406" s="124"/>
    </row>
    <row r="407" spans="2:8" s="118" customFormat="1" ht="15" x14ac:dyDescent="0.2">
      <c r="B407" s="2"/>
      <c r="C407" s="123"/>
      <c r="E407" s="124"/>
      <c r="F407" s="124"/>
      <c r="G407" s="124"/>
      <c r="H407" s="124"/>
    </row>
    <row r="408" spans="2:8" s="118" customFormat="1" ht="15" x14ac:dyDescent="0.2">
      <c r="B408" s="2"/>
      <c r="C408" s="123"/>
      <c r="E408" s="124"/>
      <c r="F408" s="124"/>
      <c r="G408" s="124"/>
      <c r="H408" s="124"/>
    </row>
    <row r="409" spans="2:8" s="118" customFormat="1" ht="15" x14ac:dyDescent="0.2">
      <c r="B409" s="2"/>
      <c r="C409" s="123"/>
      <c r="E409" s="124"/>
      <c r="F409" s="124"/>
      <c r="G409" s="124"/>
      <c r="H409" s="124"/>
    </row>
    <row r="410" spans="2:8" s="118" customFormat="1" ht="15" x14ac:dyDescent="0.2">
      <c r="B410" s="2"/>
      <c r="C410" s="123"/>
      <c r="E410" s="124"/>
      <c r="F410" s="124"/>
      <c r="G410" s="124"/>
      <c r="H410" s="124"/>
    </row>
    <row r="411" spans="2:8" s="118" customFormat="1" ht="15" x14ac:dyDescent="0.2">
      <c r="B411" s="2"/>
      <c r="C411" s="123"/>
      <c r="E411" s="124"/>
      <c r="F411" s="124"/>
      <c r="G411" s="124"/>
      <c r="H411" s="124"/>
    </row>
    <row r="412" spans="2:8" s="118" customFormat="1" ht="15" x14ac:dyDescent="0.2">
      <c r="B412" s="2"/>
      <c r="C412" s="123"/>
      <c r="E412" s="124"/>
      <c r="F412" s="124"/>
      <c r="G412" s="124"/>
      <c r="H412" s="124"/>
    </row>
    <row r="413" spans="2:8" s="118" customFormat="1" ht="15" x14ac:dyDescent="0.2">
      <c r="B413" s="2"/>
      <c r="C413" s="123"/>
      <c r="E413" s="124"/>
      <c r="F413" s="124"/>
      <c r="G413" s="124"/>
      <c r="H413" s="124"/>
    </row>
    <row r="414" spans="2:8" s="118" customFormat="1" ht="15" x14ac:dyDescent="0.2">
      <c r="B414" s="2"/>
      <c r="C414" s="123"/>
      <c r="E414" s="124"/>
      <c r="F414" s="124"/>
      <c r="G414" s="124"/>
      <c r="H414" s="124"/>
    </row>
    <row r="415" spans="2:8" s="118" customFormat="1" ht="15" x14ac:dyDescent="0.2">
      <c r="B415" s="2"/>
      <c r="C415" s="123"/>
      <c r="E415" s="124"/>
      <c r="F415" s="124"/>
      <c r="G415" s="124"/>
      <c r="H415" s="124"/>
    </row>
    <row r="416" spans="2:8" s="118" customFormat="1" ht="15" x14ac:dyDescent="0.2">
      <c r="B416" s="2"/>
      <c r="C416" s="123"/>
      <c r="E416" s="124"/>
      <c r="F416" s="124"/>
      <c r="G416" s="124"/>
      <c r="H416" s="124"/>
    </row>
    <row r="417" spans="2:8" s="118" customFormat="1" ht="15" x14ac:dyDescent="0.2">
      <c r="B417" s="2"/>
      <c r="C417" s="123"/>
      <c r="E417" s="124"/>
      <c r="F417" s="124"/>
      <c r="G417" s="124"/>
      <c r="H417" s="124"/>
    </row>
    <row r="418" spans="2:8" s="118" customFormat="1" ht="15" x14ac:dyDescent="0.2">
      <c r="B418" s="2"/>
      <c r="C418" s="123"/>
      <c r="E418" s="124"/>
      <c r="F418" s="124"/>
      <c r="G418" s="124"/>
      <c r="H418" s="124"/>
    </row>
    <row r="419" spans="2:8" s="118" customFormat="1" ht="15" x14ac:dyDescent="0.2">
      <c r="B419" s="2"/>
      <c r="C419" s="123"/>
      <c r="E419" s="124"/>
      <c r="F419" s="124"/>
      <c r="G419" s="124"/>
      <c r="H419" s="124"/>
    </row>
    <row r="420" spans="2:8" s="118" customFormat="1" ht="15" x14ac:dyDescent="0.2">
      <c r="B420" s="2"/>
      <c r="C420" s="123"/>
      <c r="E420" s="124"/>
      <c r="F420" s="124"/>
      <c r="G420" s="124"/>
      <c r="H420" s="124"/>
    </row>
    <row r="421" spans="2:8" s="118" customFormat="1" ht="15" x14ac:dyDescent="0.2">
      <c r="B421" s="2"/>
      <c r="C421" s="123"/>
      <c r="E421" s="124"/>
      <c r="F421" s="124"/>
      <c r="G421" s="124"/>
      <c r="H421" s="124"/>
    </row>
    <row r="422" spans="2:8" s="118" customFormat="1" ht="15" x14ac:dyDescent="0.2">
      <c r="B422" s="2"/>
      <c r="C422" s="123"/>
      <c r="E422" s="124"/>
      <c r="F422" s="124"/>
      <c r="G422" s="124"/>
      <c r="H422" s="124"/>
    </row>
    <row r="423" spans="2:8" s="118" customFormat="1" ht="15" x14ac:dyDescent="0.2">
      <c r="B423" s="2"/>
      <c r="C423" s="123"/>
      <c r="E423" s="124"/>
      <c r="F423" s="124"/>
      <c r="G423" s="124"/>
      <c r="H423" s="124"/>
    </row>
    <row r="424" spans="2:8" s="118" customFormat="1" ht="15" x14ac:dyDescent="0.2">
      <c r="B424" s="2"/>
      <c r="C424" s="123"/>
      <c r="E424" s="124"/>
      <c r="F424" s="124"/>
      <c r="G424" s="124"/>
      <c r="H424" s="124"/>
    </row>
    <row r="425" spans="2:8" s="118" customFormat="1" ht="15" x14ac:dyDescent="0.2">
      <c r="B425" s="2"/>
      <c r="C425" s="123"/>
      <c r="E425" s="124"/>
      <c r="F425" s="124"/>
      <c r="G425" s="124"/>
      <c r="H425" s="124"/>
    </row>
    <row r="426" spans="2:8" s="118" customFormat="1" ht="15" x14ac:dyDescent="0.2">
      <c r="B426" s="2"/>
      <c r="C426" s="123"/>
      <c r="E426" s="124"/>
      <c r="F426" s="124"/>
      <c r="G426" s="124"/>
      <c r="H426" s="124"/>
    </row>
    <row r="427" spans="2:8" s="118" customFormat="1" ht="15" x14ac:dyDescent="0.2">
      <c r="B427" s="2"/>
      <c r="C427" s="123"/>
      <c r="E427" s="124"/>
      <c r="F427" s="124"/>
      <c r="G427" s="124"/>
      <c r="H427" s="124"/>
    </row>
    <row r="428" spans="2:8" s="118" customFormat="1" ht="15" x14ac:dyDescent="0.2">
      <c r="B428" s="2"/>
      <c r="C428" s="123"/>
      <c r="E428" s="124"/>
      <c r="F428" s="124"/>
      <c r="G428" s="124"/>
      <c r="H428" s="124"/>
    </row>
    <row r="429" spans="2:8" s="118" customFormat="1" ht="15" x14ac:dyDescent="0.2">
      <c r="B429" s="2"/>
      <c r="C429" s="123"/>
      <c r="E429" s="124"/>
      <c r="F429" s="124"/>
      <c r="G429" s="124"/>
      <c r="H429" s="124"/>
    </row>
    <row r="430" spans="2:8" s="118" customFormat="1" ht="15" x14ac:dyDescent="0.2">
      <c r="B430" s="2"/>
      <c r="C430" s="123"/>
      <c r="E430" s="124"/>
      <c r="F430" s="124"/>
      <c r="G430" s="124"/>
      <c r="H430" s="124"/>
    </row>
    <row r="431" spans="2:8" s="118" customFormat="1" ht="15" x14ac:dyDescent="0.2">
      <c r="B431" s="2"/>
      <c r="C431" s="123"/>
      <c r="E431" s="124"/>
      <c r="F431" s="124"/>
      <c r="G431" s="124"/>
      <c r="H431" s="124"/>
    </row>
    <row r="432" spans="2:8" s="118" customFormat="1" ht="15" x14ac:dyDescent="0.2">
      <c r="B432" s="2"/>
      <c r="C432" s="123"/>
      <c r="E432" s="124"/>
      <c r="F432" s="124"/>
      <c r="G432" s="124"/>
      <c r="H432" s="124"/>
    </row>
    <row r="433" spans="2:8" s="118" customFormat="1" ht="15" x14ac:dyDescent="0.2">
      <c r="B433" s="2"/>
      <c r="C433" s="123"/>
      <c r="E433" s="124"/>
      <c r="F433" s="124"/>
      <c r="G433" s="124"/>
      <c r="H433" s="124"/>
    </row>
    <row r="434" spans="2:8" s="118" customFormat="1" ht="15" x14ac:dyDescent="0.2">
      <c r="B434" s="2"/>
      <c r="C434" s="123"/>
      <c r="E434" s="124"/>
      <c r="F434" s="124"/>
      <c r="G434" s="124"/>
      <c r="H434" s="124"/>
    </row>
    <row r="435" spans="2:8" s="118" customFormat="1" ht="15" x14ac:dyDescent="0.2">
      <c r="B435" s="2"/>
      <c r="C435" s="123"/>
      <c r="E435" s="124"/>
      <c r="F435" s="124"/>
      <c r="G435" s="124"/>
      <c r="H435" s="124"/>
    </row>
    <row r="436" spans="2:8" s="118" customFormat="1" ht="15" x14ac:dyDescent="0.2">
      <c r="B436" s="2"/>
      <c r="C436" s="123"/>
      <c r="E436" s="124"/>
      <c r="F436" s="124"/>
      <c r="G436" s="124"/>
      <c r="H436" s="124"/>
    </row>
    <row r="437" spans="2:8" s="118" customFormat="1" ht="15" x14ac:dyDescent="0.2">
      <c r="B437" s="2"/>
      <c r="C437" s="123"/>
      <c r="E437" s="124"/>
      <c r="F437" s="124"/>
      <c r="G437" s="124"/>
      <c r="H437" s="124"/>
    </row>
    <row r="438" spans="2:8" s="118" customFormat="1" ht="15" x14ac:dyDescent="0.2">
      <c r="B438" s="2"/>
      <c r="C438" s="123"/>
      <c r="E438" s="124"/>
      <c r="F438" s="124"/>
      <c r="G438" s="124"/>
      <c r="H438" s="124"/>
    </row>
    <row r="439" spans="2:8" s="118" customFormat="1" ht="15" x14ac:dyDescent="0.2">
      <c r="B439" s="2"/>
      <c r="C439" s="123"/>
      <c r="E439" s="124"/>
      <c r="F439" s="124"/>
      <c r="G439" s="124"/>
      <c r="H439" s="124"/>
    </row>
    <row r="440" spans="2:8" s="118" customFormat="1" ht="15" x14ac:dyDescent="0.2">
      <c r="B440" s="2"/>
      <c r="C440" s="123"/>
      <c r="E440" s="124"/>
      <c r="F440" s="124"/>
      <c r="G440" s="124"/>
      <c r="H440" s="124"/>
    </row>
    <row r="441" spans="2:8" s="118" customFormat="1" ht="15" x14ac:dyDescent="0.2">
      <c r="B441" s="2"/>
      <c r="C441" s="123"/>
      <c r="E441" s="124"/>
      <c r="F441" s="124"/>
      <c r="G441" s="124"/>
      <c r="H441" s="124"/>
    </row>
    <row r="442" spans="2:8" s="118" customFormat="1" ht="15" x14ac:dyDescent="0.2">
      <c r="B442" s="2"/>
      <c r="C442" s="123"/>
      <c r="E442" s="124"/>
      <c r="F442" s="124"/>
      <c r="G442" s="124"/>
      <c r="H442" s="124"/>
    </row>
    <row r="443" spans="2:8" s="118" customFormat="1" ht="15" x14ac:dyDescent="0.2">
      <c r="B443" s="2"/>
      <c r="C443" s="123"/>
      <c r="E443" s="124"/>
      <c r="F443" s="124"/>
      <c r="G443" s="124"/>
      <c r="H443" s="124"/>
    </row>
    <row r="444" spans="2:8" s="118" customFormat="1" ht="15" x14ac:dyDescent="0.2">
      <c r="B444" s="2"/>
      <c r="C444" s="123"/>
      <c r="E444" s="124"/>
      <c r="F444" s="124"/>
      <c r="G444" s="124"/>
      <c r="H444" s="124"/>
    </row>
    <row r="445" spans="2:8" s="118" customFormat="1" ht="15" x14ac:dyDescent="0.2">
      <c r="B445" s="2"/>
      <c r="C445" s="123"/>
      <c r="E445" s="124"/>
      <c r="F445" s="124"/>
      <c r="G445" s="124"/>
      <c r="H445" s="124"/>
    </row>
    <row r="446" spans="2:8" s="118" customFormat="1" ht="15" x14ac:dyDescent="0.2">
      <c r="B446" s="2"/>
      <c r="C446" s="123"/>
      <c r="E446" s="124"/>
      <c r="F446" s="124"/>
      <c r="G446" s="124"/>
      <c r="H446" s="124"/>
    </row>
    <row r="447" spans="2:8" s="118" customFormat="1" ht="15" x14ac:dyDescent="0.2">
      <c r="B447" s="2"/>
      <c r="C447" s="123"/>
      <c r="E447" s="124"/>
      <c r="F447" s="124"/>
      <c r="G447" s="124"/>
      <c r="H447" s="124"/>
    </row>
    <row r="448" spans="2:8" s="118" customFormat="1" ht="15" x14ac:dyDescent="0.2">
      <c r="B448" s="2"/>
      <c r="C448" s="123"/>
      <c r="E448" s="124"/>
      <c r="F448" s="124"/>
      <c r="G448" s="124"/>
      <c r="H448" s="124"/>
    </row>
    <row r="449" spans="2:8" s="118" customFormat="1" ht="15" x14ac:dyDescent="0.2">
      <c r="B449" s="2"/>
      <c r="C449" s="123"/>
      <c r="E449" s="124"/>
      <c r="F449" s="124"/>
      <c r="G449" s="124"/>
      <c r="H449" s="124"/>
    </row>
    <row r="450" spans="2:8" s="118" customFormat="1" ht="15" x14ac:dyDescent="0.2">
      <c r="B450" s="2"/>
      <c r="C450" s="123"/>
      <c r="E450" s="124"/>
      <c r="F450" s="124"/>
      <c r="G450" s="124"/>
      <c r="H450" s="124"/>
    </row>
    <row r="451" spans="2:8" s="118" customFormat="1" ht="15" x14ac:dyDescent="0.2">
      <c r="B451" s="2"/>
      <c r="C451" s="123"/>
      <c r="E451" s="124"/>
      <c r="F451" s="124"/>
      <c r="G451" s="124"/>
      <c r="H451" s="124"/>
    </row>
    <row r="452" spans="2:8" s="118" customFormat="1" ht="15" x14ac:dyDescent="0.2">
      <c r="B452" s="2"/>
      <c r="C452" s="123"/>
      <c r="E452" s="124"/>
      <c r="F452" s="124"/>
      <c r="G452" s="124"/>
      <c r="H452" s="124"/>
    </row>
    <row r="453" spans="2:8" s="118" customFormat="1" ht="15" x14ac:dyDescent="0.2">
      <c r="B453" s="2"/>
      <c r="C453" s="123"/>
      <c r="E453" s="124"/>
      <c r="F453" s="124"/>
      <c r="G453" s="124"/>
      <c r="H453" s="124"/>
    </row>
    <row r="454" spans="2:8" s="118" customFormat="1" ht="15" x14ac:dyDescent="0.2">
      <c r="B454" s="2"/>
      <c r="C454" s="123"/>
      <c r="E454" s="124"/>
      <c r="F454" s="124"/>
      <c r="G454" s="124"/>
      <c r="H454" s="124"/>
    </row>
    <row r="455" spans="2:8" s="118" customFormat="1" ht="15" x14ac:dyDescent="0.2">
      <c r="B455" s="2"/>
      <c r="C455" s="123"/>
      <c r="E455" s="124"/>
      <c r="F455" s="124"/>
      <c r="G455" s="124"/>
      <c r="H455" s="124"/>
    </row>
    <row r="456" spans="2:8" s="118" customFormat="1" ht="15" x14ac:dyDescent="0.2">
      <c r="B456" s="2"/>
      <c r="C456" s="123"/>
      <c r="E456" s="124"/>
      <c r="F456" s="124"/>
      <c r="G456" s="124"/>
      <c r="H456" s="124"/>
    </row>
    <row r="457" spans="2:8" s="118" customFormat="1" ht="15" x14ac:dyDescent="0.2">
      <c r="B457" s="2"/>
      <c r="C457" s="123"/>
      <c r="E457" s="124"/>
      <c r="F457" s="124"/>
      <c r="G457" s="124"/>
      <c r="H457" s="124"/>
    </row>
    <row r="458" spans="2:8" s="118" customFormat="1" ht="15" x14ac:dyDescent="0.2">
      <c r="B458" s="2"/>
      <c r="C458" s="123"/>
      <c r="E458" s="124"/>
      <c r="F458" s="124"/>
      <c r="G458" s="124"/>
      <c r="H458" s="124"/>
    </row>
    <row r="459" spans="2:8" s="118" customFormat="1" ht="15" x14ac:dyDescent="0.2">
      <c r="B459" s="2"/>
      <c r="C459" s="123"/>
      <c r="E459" s="124"/>
      <c r="F459" s="124"/>
      <c r="G459" s="124"/>
      <c r="H459" s="124"/>
    </row>
    <row r="460" spans="2:8" s="118" customFormat="1" ht="15" x14ac:dyDescent="0.2">
      <c r="B460" s="2"/>
      <c r="C460" s="123"/>
      <c r="E460" s="124"/>
      <c r="F460" s="124"/>
      <c r="G460" s="124"/>
      <c r="H460" s="124"/>
    </row>
    <row r="461" spans="2:8" s="118" customFormat="1" ht="15" x14ac:dyDescent="0.2">
      <c r="B461" s="2"/>
      <c r="C461" s="123"/>
      <c r="E461" s="124"/>
      <c r="F461" s="124"/>
      <c r="G461" s="124"/>
      <c r="H461" s="124"/>
    </row>
    <row r="462" spans="2:8" s="118" customFormat="1" ht="15" x14ac:dyDescent="0.2">
      <c r="B462" s="2"/>
      <c r="C462" s="123"/>
      <c r="E462" s="124"/>
      <c r="F462" s="124"/>
      <c r="G462" s="124"/>
      <c r="H462" s="124"/>
    </row>
    <row r="463" spans="2:8" s="118" customFormat="1" ht="15" x14ac:dyDescent="0.2">
      <c r="B463" s="2"/>
      <c r="C463" s="123"/>
      <c r="E463" s="124"/>
      <c r="F463" s="124"/>
      <c r="G463" s="124"/>
      <c r="H463" s="124"/>
    </row>
    <row r="464" spans="2:8" s="118" customFormat="1" ht="15" x14ac:dyDescent="0.2">
      <c r="B464" s="2"/>
      <c r="C464" s="123"/>
      <c r="E464" s="124"/>
      <c r="F464" s="124"/>
      <c r="G464" s="124"/>
      <c r="H464" s="124"/>
    </row>
    <row r="465" spans="2:8" s="118" customFormat="1" ht="15" x14ac:dyDescent="0.2">
      <c r="B465" s="2"/>
      <c r="C465" s="123"/>
      <c r="E465" s="124"/>
      <c r="F465" s="124"/>
      <c r="G465" s="124"/>
      <c r="H465" s="124"/>
    </row>
    <row r="466" spans="2:8" s="118" customFormat="1" ht="15" x14ac:dyDescent="0.2">
      <c r="B466" s="2"/>
      <c r="C466" s="123"/>
      <c r="E466" s="124"/>
      <c r="F466" s="124"/>
      <c r="G466" s="124"/>
      <c r="H466" s="124"/>
    </row>
    <row r="467" spans="2:8" s="118" customFormat="1" ht="15" x14ac:dyDescent="0.2">
      <c r="B467" s="2"/>
      <c r="C467" s="123"/>
      <c r="E467" s="124"/>
      <c r="F467" s="124"/>
      <c r="G467" s="124"/>
      <c r="H467" s="124"/>
    </row>
    <row r="468" spans="2:8" s="118" customFormat="1" ht="15" x14ac:dyDescent="0.2">
      <c r="B468" s="2"/>
      <c r="C468" s="123"/>
      <c r="E468" s="124"/>
      <c r="F468" s="124"/>
      <c r="G468" s="124"/>
      <c r="H468" s="124"/>
    </row>
    <row r="469" spans="2:8" s="118" customFormat="1" ht="15" x14ac:dyDescent="0.2">
      <c r="B469" s="2"/>
      <c r="C469" s="123"/>
      <c r="E469" s="124"/>
      <c r="F469" s="124"/>
      <c r="G469" s="124"/>
      <c r="H469" s="124"/>
    </row>
    <row r="470" spans="2:8" s="118" customFormat="1" ht="15" x14ac:dyDescent="0.2">
      <c r="B470" s="2"/>
      <c r="C470" s="123"/>
      <c r="E470" s="124"/>
      <c r="F470" s="124"/>
      <c r="G470" s="124"/>
      <c r="H470" s="124"/>
    </row>
    <row r="471" spans="2:8" s="118" customFormat="1" ht="15" x14ac:dyDescent="0.2">
      <c r="B471" s="2"/>
      <c r="C471" s="123"/>
      <c r="E471" s="124"/>
      <c r="F471" s="124"/>
      <c r="G471" s="124"/>
      <c r="H471" s="124"/>
    </row>
    <row r="472" spans="2:8" s="118" customFormat="1" ht="15" x14ac:dyDescent="0.2">
      <c r="B472" s="2"/>
      <c r="C472" s="123"/>
      <c r="E472" s="124"/>
      <c r="F472" s="124"/>
      <c r="G472" s="124"/>
      <c r="H472" s="124"/>
    </row>
    <row r="473" spans="2:8" s="118" customFormat="1" ht="15" x14ac:dyDescent="0.2">
      <c r="B473" s="2"/>
      <c r="C473" s="123"/>
      <c r="E473" s="124"/>
      <c r="F473" s="124"/>
      <c r="G473" s="124"/>
      <c r="H473" s="124"/>
    </row>
    <row r="474" spans="2:8" s="118" customFormat="1" ht="15" x14ac:dyDescent="0.2">
      <c r="B474" s="2"/>
      <c r="C474" s="123"/>
      <c r="E474" s="124"/>
      <c r="F474" s="124"/>
      <c r="G474" s="124"/>
      <c r="H474" s="124"/>
    </row>
    <row r="475" spans="2:8" s="118" customFormat="1" ht="15" x14ac:dyDescent="0.2">
      <c r="B475" s="2"/>
      <c r="C475" s="123"/>
      <c r="E475" s="124"/>
      <c r="F475" s="124"/>
      <c r="G475" s="124"/>
      <c r="H475" s="124"/>
    </row>
    <row r="476" spans="2:8" s="118" customFormat="1" ht="15" x14ac:dyDescent="0.2">
      <c r="B476" s="2"/>
      <c r="C476" s="123"/>
      <c r="E476" s="124"/>
      <c r="F476" s="124"/>
      <c r="G476" s="124"/>
      <c r="H476" s="124"/>
    </row>
    <row r="477" spans="2:8" s="118" customFormat="1" ht="15" x14ac:dyDescent="0.2">
      <c r="B477" s="2"/>
      <c r="C477" s="123"/>
      <c r="E477" s="124"/>
      <c r="F477" s="124"/>
      <c r="G477" s="124"/>
      <c r="H477" s="124"/>
    </row>
    <row r="478" spans="2:8" s="118" customFormat="1" ht="15" x14ac:dyDescent="0.2">
      <c r="B478" s="2"/>
      <c r="C478" s="123"/>
      <c r="E478" s="124"/>
      <c r="F478" s="124"/>
      <c r="G478" s="124"/>
      <c r="H478" s="124"/>
    </row>
    <row r="479" spans="2:8" s="118" customFormat="1" ht="15" x14ac:dyDescent="0.2">
      <c r="B479" s="2"/>
      <c r="C479" s="123"/>
      <c r="E479" s="124"/>
      <c r="F479" s="124"/>
      <c r="G479" s="124"/>
      <c r="H479" s="124"/>
    </row>
    <row r="480" spans="2:8" s="118" customFormat="1" ht="15" x14ac:dyDescent="0.2">
      <c r="B480" s="2"/>
      <c r="C480" s="123"/>
      <c r="E480" s="124"/>
      <c r="F480" s="124"/>
      <c r="G480" s="124"/>
      <c r="H480" s="124"/>
    </row>
    <row r="481" spans="2:8" s="118" customFormat="1" ht="15" x14ac:dyDescent="0.2">
      <c r="B481" s="2"/>
      <c r="C481" s="123"/>
      <c r="E481" s="124"/>
      <c r="F481" s="124"/>
      <c r="G481" s="124"/>
      <c r="H481" s="124"/>
    </row>
    <row r="482" spans="2:8" s="118" customFormat="1" ht="15" x14ac:dyDescent="0.2">
      <c r="B482" s="2"/>
      <c r="C482" s="123"/>
      <c r="E482" s="124"/>
      <c r="F482" s="124"/>
      <c r="G482" s="124"/>
      <c r="H482" s="124"/>
    </row>
    <row r="483" spans="2:8" s="118" customFormat="1" ht="15" x14ac:dyDescent="0.2">
      <c r="B483" s="2"/>
      <c r="C483" s="123"/>
      <c r="E483" s="124"/>
      <c r="F483" s="124"/>
      <c r="G483" s="124"/>
      <c r="H483" s="124"/>
    </row>
    <row r="484" spans="2:8" s="118" customFormat="1" ht="15" x14ac:dyDescent="0.2">
      <c r="B484" s="2"/>
      <c r="C484" s="123"/>
      <c r="E484" s="124"/>
      <c r="F484" s="124"/>
      <c r="G484" s="124"/>
      <c r="H484" s="124"/>
    </row>
    <row r="485" spans="2:8" s="118" customFormat="1" ht="15" x14ac:dyDescent="0.2">
      <c r="B485" s="2"/>
      <c r="C485" s="123"/>
      <c r="E485" s="124"/>
      <c r="F485" s="124"/>
      <c r="G485" s="124"/>
      <c r="H485" s="124"/>
    </row>
    <row r="486" spans="2:8" s="118" customFormat="1" ht="15" x14ac:dyDescent="0.2">
      <c r="B486" s="2"/>
      <c r="C486" s="123"/>
      <c r="E486" s="124"/>
      <c r="F486" s="124"/>
      <c r="G486" s="124"/>
      <c r="H486" s="124"/>
    </row>
    <row r="487" spans="2:8" s="118" customFormat="1" ht="15" x14ac:dyDescent="0.2">
      <c r="B487" s="2"/>
      <c r="C487" s="123"/>
      <c r="E487" s="124"/>
      <c r="F487" s="124"/>
      <c r="G487" s="124"/>
      <c r="H487" s="124"/>
    </row>
    <row r="488" spans="2:8" s="118" customFormat="1" ht="15" x14ac:dyDescent="0.2">
      <c r="B488" s="2"/>
      <c r="C488" s="123"/>
      <c r="E488" s="124"/>
      <c r="F488" s="124"/>
      <c r="G488" s="124"/>
      <c r="H488" s="124"/>
    </row>
    <row r="489" spans="2:8" s="118" customFormat="1" ht="15" x14ac:dyDescent="0.2">
      <c r="B489" s="2"/>
      <c r="C489" s="123"/>
      <c r="E489" s="124"/>
      <c r="F489" s="124"/>
      <c r="G489" s="124"/>
      <c r="H489" s="124"/>
    </row>
    <row r="490" spans="2:8" s="118" customFormat="1" ht="15" x14ac:dyDescent="0.2">
      <c r="B490" s="2"/>
      <c r="C490" s="123"/>
      <c r="E490" s="124"/>
      <c r="F490" s="124"/>
      <c r="G490" s="124"/>
      <c r="H490" s="124"/>
    </row>
    <row r="491" spans="2:8" s="118" customFormat="1" ht="15" x14ac:dyDescent="0.2">
      <c r="B491" s="2"/>
      <c r="C491" s="123"/>
      <c r="E491" s="124"/>
      <c r="F491" s="124"/>
      <c r="G491" s="124"/>
      <c r="H491" s="124"/>
    </row>
    <row r="492" spans="2:8" s="118" customFormat="1" ht="15" x14ac:dyDescent="0.2">
      <c r="B492" s="2"/>
      <c r="C492" s="123"/>
      <c r="E492" s="124"/>
      <c r="F492" s="124"/>
      <c r="G492" s="124"/>
      <c r="H492" s="124"/>
    </row>
    <row r="493" spans="2:8" s="118" customFormat="1" ht="15" x14ac:dyDescent="0.2">
      <c r="B493" s="2"/>
      <c r="C493" s="123"/>
      <c r="E493" s="124"/>
      <c r="F493" s="124"/>
      <c r="G493" s="124"/>
      <c r="H493" s="124"/>
    </row>
    <row r="494" spans="2:8" s="118" customFormat="1" ht="15" x14ac:dyDescent="0.2">
      <c r="B494" s="2"/>
      <c r="C494" s="123"/>
      <c r="E494" s="124"/>
      <c r="F494" s="124"/>
      <c r="G494" s="124"/>
      <c r="H494" s="124"/>
    </row>
    <row r="495" spans="2:8" s="118" customFormat="1" ht="15" x14ac:dyDescent="0.2">
      <c r="B495" s="2"/>
      <c r="C495" s="123"/>
      <c r="E495" s="124"/>
      <c r="F495" s="124"/>
      <c r="G495" s="124"/>
      <c r="H495" s="124"/>
    </row>
    <row r="496" spans="2:8" s="118" customFormat="1" ht="15" x14ac:dyDescent="0.2">
      <c r="B496" s="2"/>
      <c r="C496" s="123"/>
      <c r="E496" s="124"/>
      <c r="F496" s="124"/>
      <c r="G496" s="124"/>
      <c r="H496" s="124"/>
    </row>
    <row r="497" spans="2:8" s="118" customFormat="1" ht="15" x14ac:dyDescent="0.2">
      <c r="B497" s="2"/>
      <c r="C497" s="123"/>
      <c r="E497" s="124"/>
      <c r="F497" s="124"/>
      <c r="G497" s="124"/>
      <c r="H497" s="124"/>
    </row>
    <row r="498" spans="2:8" s="118" customFormat="1" ht="15" x14ac:dyDescent="0.2">
      <c r="B498" s="2"/>
      <c r="C498" s="123"/>
      <c r="E498" s="124"/>
      <c r="F498" s="124"/>
      <c r="G498" s="124"/>
      <c r="H498" s="124"/>
    </row>
    <row r="499" spans="2:8" s="118" customFormat="1" ht="15" x14ac:dyDescent="0.2">
      <c r="B499" s="2"/>
      <c r="C499" s="123"/>
      <c r="E499" s="124"/>
      <c r="F499" s="124"/>
      <c r="G499" s="124"/>
      <c r="H499" s="124"/>
    </row>
    <row r="500" spans="2:8" s="118" customFormat="1" ht="15" x14ac:dyDescent="0.2">
      <c r="B500" s="2"/>
      <c r="C500" s="123"/>
      <c r="E500" s="124"/>
      <c r="F500" s="124"/>
      <c r="G500" s="124"/>
      <c r="H500" s="124"/>
    </row>
    <row r="501" spans="2:8" s="118" customFormat="1" ht="15" x14ac:dyDescent="0.2">
      <c r="B501" s="2"/>
      <c r="C501" s="123"/>
      <c r="E501" s="124"/>
      <c r="F501" s="124"/>
      <c r="G501" s="124"/>
      <c r="H501" s="124"/>
    </row>
    <row r="502" spans="2:8" s="118" customFormat="1" ht="15" x14ac:dyDescent="0.2">
      <c r="B502" s="2"/>
      <c r="C502" s="123"/>
      <c r="E502" s="124"/>
      <c r="F502" s="124"/>
      <c r="G502" s="124"/>
      <c r="H502" s="124"/>
    </row>
    <row r="503" spans="2:8" s="118" customFormat="1" ht="15" x14ac:dyDescent="0.2">
      <c r="B503" s="2"/>
      <c r="C503" s="123"/>
      <c r="E503" s="124"/>
      <c r="F503" s="124"/>
      <c r="G503" s="124"/>
      <c r="H503" s="124"/>
    </row>
    <row r="504" spans="2:8" s="118" customFormat="1" ht="15" x14ac:dyDescent="0.2">
      <c r="B504" s="2"/>
      <c r="C504" s="123"/>
      <c r="E504" s="124"/>
      <c r="F504" s="124"/>
      <c r="G504" s="124"/>
      <c r="H504" s="124"/>
    </row>
    <row r="505" spans="2:8" s="118" customFormat="1" ht="15" x14ac:dyDescent="0.2">
      <c r="B505" s="2"/>
      <c r="C505" s="123"/>
      <c r="E505" s="124"/>
      <c r="F505" s="124"/>
      <c r="G505" s="124"/>
      <c r="H505" s="124"/>
    </row>
    <row r="506" spans="2:8" s="118" customFormat="1" ht="15" x14ac:dyDescent="0.2">
      <c r="B506" s="2"/>
      <c r="C506" s="123"/>
      <c r="E506" s="124"/>
      <c r="F506" s="124"/>
      <c r="G506" s="124"/>
      <c r="H506" s="124"/>
    </row>
    <row r="507" spans="2:8" s="118" customFormat="1" ht="15" x14ac:dyDescent="0.2">
      <c r="B507" s="2"/>
      <c r="C507" s="123"/>
      <c r="E507" s="124"/>
      <c r="F507" s="124"/>
      <c r="G507" s="124"/>
      <c r="H507" s="124"/>
    </row>
    <row r="508" spans="2:8" s="118" customFormat="1" ht="15" x14ac:dyDescent="0.2">
      <c r="B508" s="2"/>
      <c r="C508" s="123"/>
      <c r="E508" s="124"/>
      <c r="F508" s="124"/>
      <c r="G508" s="124"/>
      <c r="H508" s="124"/>
    </row>
    <row r="509" spans="2:8" s="118" customFormat="1" ht="15" x14ac:dyDescent="0.2">
      <c r="B509" s="2"/>
      <c r="C509" s="123"/>
      <c r="E509" s="124"/>
      <c r="F509" s="124"/>
      <c r="G509" s="124"/>
      <c r="H509" s="124"/>
    </row>
    <row r="510" spans="2:8" s="118" customFormat="1" ht="15" x14ac:dyDescent="0.2">
      <c r="B510" s="2"/>
      <c r="C510" s="123"/>
      <c r="E510" s="124"/>
      <c r="F510" s="124"/>
      <c r="G510" s="124"/>
      <c r="H510" s="124"/>
    </row>
    <row r="511" spans="2:8" s="118" customFormat="1" ht="15" x14ac:dyDescent="0.2">
      <c r="B511" s="2"/>
      <c r="C511" s="123"/>
      <c r="E511" s="124"/>
      <c r="F511" s="124"/>
      <c r="G511" s="124"/>
      <c r="H511" s="124"/>
    </row>
    <row r="512" spans="2:8" s="118" customFormat="1" ht="15" x14ac:dyDescent="0.2">
      <c r="B512" s="2"/>
      <c r="C512" s="123"/>
      <c r="E512" s="124"/>
      <c r="F512" s="124"/>
      <c r="G512" s="124"/>
      <c r="H512" s="124"/>
    </row>
    <row r="513" spans="2:8" s="118" customFormat="1" ht="15" x14ac:dyDescent="0.2">
      <c r="B513" s="2"/>
      <c r="C513" s="123"/>
      <c r="E513" s="124"/>
      <c r="F513" s="124"/>
      <c r="G513" s="124"/>
      <c r="H513" s="124"/>
    </row>
    <row r="514" spans="2:8" s="118" customFormat="1" ht="15" x14ac:dyDescent="0.2">
      <c r="B514" s="2"/>
      <c r="C514" s="123"/>
      <c r="E514" s="124"/>
      <c r="F514" s="124"/>
      <c r="G514" s="124"/>
      <c r="H514" s="124"/>
    </row>
    <row r="515" spans="2:8" s="118" customFormat="1" ht="15" x14ac:dyDescent="0.2">
      <c r="B515" s="2"/>
      <c r="C515" s="123"/>
      <c r="E515" s="124"/>
      <c r="F515" s="124"/>
      <c r="G515" s="124"/>
      <c r="H515" s="124"/>
    </row>
    <row r="516" spans="2:8" s="118" customFormat="1" ht="15" x14ac:dyDescent="0.2">
      <c r="B516" s="2"/>
      <c r="C516" s="123"/>
      <c r="E516" s="124"/>
      <c r="F516" s="124"/>
      <c r="G516" s="124"/>
      <c r="H516" s="124"/>
    </row>
    <row r="517" spans="2:8" s="118" customFormat="1" ht="15" x14ac:dyDescent="0.2">
      <c r="B517" s="2"/>
      <c r="C517" s="123"/>
      <c r="E517" s="124"/>
      <c r="F517" s="124"/>
      <c r="G517" s="124"/>
      <c r="H517" s="124"/>
    </row>
    <row r="518" spans="2:8" s="118" customFormat="1" ht="15" x14ac:dyDescent="0.2">
      <c r="B518" s="2"/>
      <c r="C518" s="123"/>
      <c r="E518" s="124"/>
      <c r="F518" s="124"/>
      <c r="G518" s="124"/>
      <c r="H518" s="124"/>
    </row>
    <row r="519" spans="2:8" s="118" customFormat="1" ht="15" x14ac:dyDescent="0.2">
      <c r="B519" s="2"/>
      <c r="C519" s="123"/>
      <c r="E519" s="124"/>
      <c r="F519" s="124"/>
      <c r="G519" s="124"/>
      <c r="H519" s="124"/>
    </row>
    <row r="520" spans="2:8" s="118" customFormat="1" ht="15" x14ac:dyDescent="0.2">
      <c r="B520" s="2"/>
      <c r="C520" s="123"/>
      <c r="E520" s="124"/>
      <c r="F520" s="124"/>
      <c r="G520" s="124"/>
      <c r="H520" s="124"/>
    </row>
    <row r="521" spans="2:8" s="118" customFormat="1" ht="15" x14ac:dyDescent="0.2">
      <c r="B521" s="2"/>
      <c r="C521" s="123"/>
      <c r="E521" s="124"/>
      <c r="F521" s="124"/>
      <c r="G521" s="124"/>
      <c r="H521" s="124"/>
    </row>
    <row r="522" spans="2:8" s="118" customFormat="1" ht="15" x14ac:dyDescent="0.2">
      <c r="B522" s="2"/>
      <c r="C522" s="123"/>
      <c r="E522" s="124"/>
      <c r="F522" s="124"/>
      <c r="G522" s="124"/>
      <c r="H522" s="124"/>
    </row>
    <row r="523" spans="2:8" s="118" customFormat="1" ht="15" x14ac:dyDescent="0.2">
      <c r="B523" s="2"/>
      <c r="C523" s="123"/>
      <c r="E523" s="124"/>
      <c r="F523" s="124"/>
      <c r="G523" s="124"/>
      <c r="H523" s="124"/>
    </row>
    <row r="524" spans="2:8" s="118" customFormat="1" ht="15" x14ac:dyDescent="0.2">
      <c r="B524" s="2"/>
      <c r="C524" s="123"/>
      <c r="E524" s="124"/>
      <c r="F524" s="124"/>
      <c r="G524" s="124"/>
      <c r="H524" s="124"/>
    </row>
    <row r="525" spans="2:8" s="118" customFormat="1" ht="15" x14ac:dyDescent="0.2">
      <c r="B525" s="2"/>
      <c r="C525" s="123"/>
      <c r="E525" s="124"/>
      <c r="F525" s="124"/>
      <c r="G525" s="124"/>
      <c r="H525" s="124"/>
    </row>
    <row r="526" spans="2:8" s="118" customFormat="1" ht="15" x14ac:dyDescent="0.2">
      <c r="B526" s="2"/>
      <c r="C526" s="123"/>
      <c r="E526" s="124"/>
      <c r="F526" s="124"/>
      <c r="G526" s="124"/>
      <c r="H526" s="124"/>
    </row>
    <row r="527" spans="2:8" s="118" customFormat="1" ht="15" x14ac:dyDescent="0.2">
      <c r="B527" s="2"/>
      <c r="C527" s="123"/>
      <c r="E527" s="124"/>
      <c r="F527" s="124"/>
      <c r="G527" s="124"/>
      <c r="H527" s="124"/>
    </row>
    <row r="528" spans="2:8" s="118" customFormat="1" ht="15" x14ac:dyDescent="0.2">
      <c r="B528" s="2"/>
      <c r="C528" s="123"/>
      <c r="E528" s="124"/>
      <c r="F528" s="124"/>
      <c r="G528" s="124"/>
      <c r="H528" s="124"/>
    </row>
    <row r="529" spans="2:8" s="118" customFormat="1" ht="15" x14ac:dyDescent="0.2">
      <c r="B529" s="2"/>
      <c r="C529" s="123"/>
      <c r="E529" s="124"/>
      <c r="F529" s="124"/>
      <c r="G529" s="124"/>
      <c r="H529" s="124"/>
    </row>
    <row r="530" spans="2:8" s="118" customFormat="1" ht="15" x14ac:dyDescent="0.2">
      <c r="B530" s="2"/>
      <c r="C530" s="123"/>
      <c r="E530" s="124"/>
      <c r="F530" s="124"/>
      <c r="G530" s="124"/>
      <c r="H530" s="124"/>
    </row>
    <row r="531" spans="2:8" s="118" customFormat="1" ht="15" x14ac:dyDescent="0.2">
      <c r="B531" s="2"/>
      <c r="C531" s="123"/>
      <c r="E531" s="124"/>
      <c r="F531" s="124"/>
      <c r="G531" s="124"/>
      <c r="H531" s="124"/>
    </row>
    <row r="532" spans="2:8" s="118" customFormat="1" ht="15" x14ac:dyDescent="0.2">
      <c r="B532" s="2"/>
      <c r="C532" s="123"/>
      <c r="E532" s="124"/>
      <c r="F532" s="124"/>
      <c r="G532" s="124"/>
      <c r="H532" s="124"/>
    </row>
    <row r="533" spans="2:8" s="118" customFormat="1" ht="15" x14ac:dyDescent="0.2">
      <c r="B533" s="2"/>
      <c r="C533" s="123"/>
      <c r="E533" s="124"/>
      <c r="F533" s="124"/>
      <c r="G533" s="124"/>
      <c r="H533" s="124"/>
    </row>
    <row r="534" spans="2:8" s="118" customFormat="1" ht="15" x14ac:dyDescent="0.2">
      <c r="B534" s="2"/>
      <c r="C534" s="123"/>
      <c r="E534" s="124"/>
      <c r="F534" s="124"/>
      <c r="G534" s="124"/>
      <c r="H534" s="124"/>
    </row>
    <row r="535" spans="2:8" s="118" customFormat="1" ht="15" x14ac:dyDescent="0.2">
      <c r="B535" s="2"/>
      <c r="C535" s="123"/>
      <c r="E535" s="124"/>
      <c r="F535" s="124"/>
      <c r="G535" s="124"/>
      <c r="H535" s="124"/>
    </row>
    <row r="536" spans="2:8" s="118" customFormat="1" ht="15" x14ac:dyDescent="0.2">
      <c r="B536" s="2"/>
      <c r="C536" s="123"/>
      <c r="E536" s="124"/>
      <c r="F536" s="124"/>
      <c r="G536" s="124"/>
      <c r="H536" s="124"/>
    </row>
    <row r="537" spans="2:8" s="118" customFormat="1" ht="15" x14ac:dyDescent="0.2">
      <c r="B537" s="2"/>
      <c r="C537" s="123"/>
      <c r="E537" s="124"/>
      <c r="F537" s="124"/>
      <c r="G537" s="124"/>
      <c r="H537" s="124"/>
    </row>
    <row r="538" spans="2:8" s="118" customFormat="1" ht="15" x14ac:dyDescent="0.2">
      <c r="B538" s="2"/>
      <c r="C538" s="123"/>
      <c r="E538" s="124"/>
      <c r="F538" s="124"/>
      <c r="G538" s="124"/>
      <c r="H538" s="124"/>
    </row>
    <row r="539" spans="2:8" s="118" customFormat="1" ht="15" x14ac:dyDescent="0.2">
      <c r="B539" s="2"/>
      <c r="C539" s="123"/>
      <c r="E539" s="124"/>
      <c r="F539" s="124"/>
      <c r="G539" s="124"/>
      <c r="H539" s="124"/>
    </row>
    <row r="540" spans="2:8" s="118" customFormat="1" ht="15" x14ac:dyDescent="0.2">
      <c r="B540" s="2"/>
      <c r="C540" s="123"/>
      <c r="E540" s="124"/>
      <c r="F540" s="124"/>
      <c r="G540" s="124"/>
      <c r="H540" s="124"/>
    </row>
    <row r="541" spans="2:8" s="118" customFormat="1" ht="15" x14ac:dyDescent="0.2">
      <c r="B541" s="2"/>
      <c r="C541" s="123"/>
      <c r="E541" s="124"/>
      <c r="F541" s="124"/>
      <c r="G541" s="124"/>
      <c r="H541" s="124"/>
    </row>
    <row r="542" spans="2:8" s="118" customFormat="1" ht="15" x14ac:dyDescent="0.2">
      <c r="B542" s="2"/>
      <c r="C542" s="123"/>
      <c r="E542" s="124"/>
      <c r="F542" s="124"/>
      <c r="G542" s="124"/>
      <c r="H542" s="124"/>
    </row>
    <row r="543" spans="2:8" s="118" customFormat="1" ht="15" x14ac:dyDescent="0.2">
      <c r="B543" s="2"/>
      <c r="C543" s="123"/>
      <c r="E543" s="124"/>
      <c r="F543" s="124"/>
      <c r="G543" s="124"/>
      <c r="H543" s="124"/>
    </row>
    <row r="544" spans="2:8" s="118" customFormat="1" ht="15" x14ac:dyDescent="0.2">
      <c r="B544" s="2"/>
      <c r="C544" s="123"/>
      <c r="E544" s="124"/>
      <c r="F544" s="124"/>
      <c r="G544" s="124"/>
      <c r="H544" s="124"/>
    </row>
    <row r="545" spans="2:8" s="118" customFormat="1" ht="15" x14ac:dyDescent="0.2">
      <c r="B545" s="2"/>
      <c r="C545" s="123"/>
      <c r="E545" s="124"/>
      <c r="F545" s="124"/>
      <c r="G545" s="124"/>
      <c r="H545" s="124"/>
    </row>
    <row r="546" spans="2:8" s="118" customFormat="1" ht="15" x14ac:dyDescent="0.2">
      <c r="B546" s="2"/>
      <c r="C546" s="123"/>
      <c r="E546" s="124"/>
      <c r="F546" s="124"/>
      <c r="G546" s="124"/>
      <c r="H546" s="124"/>
    </row>
    <row r="547" spans="2:8" s="118" customFormat="1" ht="15" x14ac:dyDescent="0.2">
      <c r="B547" s="2"/>
      <c r="C547" s="123"/>
      <c r="E547" s="124"/>
      <c r="F547" s="124"/>
      <c r="G547" s="124"/>
      <c r="H547" s="124"/>
    </row>
    <row r="548" spans="2:8" s="118" customFormat="1" ht="15" x14ac:dyDescent="0.2">
      <c r="B548" s="2"/>
      <c r="C548" s="123"/>
      <c r="E548" s="124"/>
      <c r="F548" s="124"/>
      <c r="G548" s="124"/>
      <c r="H548" s="124"/>
    </row>
    <row r="549" spans="2:8" s="118" customFormat="1" ht="15" x14ac:dyDescent="0.2">
      <c r="B549" s="2"/>
      <c r="C549" s="123"/>
      <c r="E549" s="124"/>
      <c r="F549" s="124"/>
      <c r="G549" s="124"/>
      <c r="H549" s="124"/>
    </row>
    <row r="550" spans="2:8" s="118" customFormat="1" ht="15" x14ac:dyDescent="0.2">
      <c r="B550" s="2"/>
      <c r="C550" s="123"/>
      <c r="E550" s="124"/>
      <c r="F550" s="124"/>
      <c r="G550" s="124"/>
      <c r="H550" s="124"/>
    </row>
    <row r="551" spans="2:8" s="118" customFormat="1" ht="15" x14ac:dyDescent="0.2">
      <c r="B551" s="2"/>
      <c r="C551" s="123"/>
      <c r="E551" s="124"/>
      <c r="F551" s="124"/>
      <c r="G551" s="124"/>
      <c r="H551" s="124"/>
    </row>
    <row r="552" spans="2:8" s="118" customFormat="1" ht="15" x14ac:dyDescent="0.2">
      <c r="B552" s="2"/>
      <c r="C552" s="123"/>
      <c r="E552" s="124"/>
      <c r="F552" s="124"/>
      <c r="G552" s="124"/>
      <c r="H552" s="124"/>
    </row>
    <row r="553" spans="2:8" s="118" customFormat="1" ht="15" x14ac:dyDescent="0.2">
      <c r="B553" s="2"/>
      <c r="C553" s="123"/>
      <c r="E553" s="124"/>
      <c r="F553" s="124"/>
      <c r="G553" s="124"/>
      <c r="H553" s="124"/>
    </row>
    <row r="554" spans="2:8" s="118" customFormat="1" ht="15" x14ac:dyDescent="0.2">
      <c r="B554" s="2"/>
      <c r="C554" s="123"/>
      <c r="E554" s="124"/>
      <c r="F554" s="124"/>
      <c r="G554" s="124"/>
      <c r="H554" s="124"/>
    </row>
    <row r="555" spans="2:8" s="118" customFormat="1" ht="15" x14ac:dyDescent="0.2">
      <c r="B555" s="2"/>
      <c r="C555" s="123"/>
      <c r="E555" s="124"/>
      <c r="F555" s="124"/>
      <c r="G555" s="124"/>
      <c r="H555" s="124"/>
    </row>
    <row r="556" spans="2:8" s="118" customFormat="1" ht="15" x14ac:dyDescent="0.2">
      <c r="B556" s="2"/>
      <c r="C556" s="123"/>
      <c r="E556" s="124"/>
      <c r="F556" s="124"/>
      <c r="G556" s="124"/>
      <c r="H556" s="124"/>
    </row>
    <row r="557" spans="2:8" s="118" customFormat="1" ht="15" x14ac:dyDescent="0.2">
      <c r="B557" s="2"/>
      <c r="C557" s="123"/>
      <c r="E557" s="124"/>
      <c r="F557" s="124"/>
      <c r="G557" s="124"/>
      <c r="H557" s="124"/>
    </row>
    <row r="558" spans="2:8" s="118" customFormat="1" ht="15" x14ac:dyDescent="0.2">
      <c r="B558" s="2"/>
      <c r="C558" s="123"/>
      <c r="E558" s="124"/>
      <c r="F558" s="124"/>
      <c r="G558" s="124"/>
      <c r="H558" s="124"/>
    </row>
    <row r="559" spans="2:8" s="118" customFormat="1" ht="15" x14ac:dyDescent="0.2">
      <c r="B559" s="2"/>
      <c r="C559" s="123"/>
      <c r="E559" s="124"/>
      <c r="F559" s="124"/>
      <c r="G559" s="124"/>
      <c r="H559" s="124"/>
    </row>
    <row r="560" spans="2:8" s="118" customFormat="1" ht="15" x14ac:dyDescent="0.2">
      <c r="B560" s="2"/>
      <c r="C560" s="123"/>
      <c r="E560" s="124"/>
      <c r="F560" s="124"/>
      <c r="G560" s="124"/>
      <c r="H560" s="124"/>
    </row>
    <row r="561" spans="2:8" s="118" customFormat="1" ht="15" x14ac:dyDescent="0.2">
      <c r="B561" s="2"/>
      <c r="C561" s="123"/>
      <c r="E561" s="124"/>
      <c r="F561" s="124"/>
      <c r="G561" s="124"/>
      <c r="H561" s="124"/>
    </row>
    <row r="562" spans="2:8" s="118" customFormat="1" ht="15" x14ac:dyDescent="0.2">
      <c r="B562" s="2"/>
      <c r="C562" s="123"/>
      <c r="E562" s="124"/>
      <c r="F562" s="124"/>
      <c r="G562" s="124"/>
      <c r="H562" s="124"/>
    </row>
    <row r="563" spans="2:8" s="118" customFormat="1" ht="15" x14ac:dyDescent="0.2">
      <c r="B563" s="2"/>
      <c r="C563" s="123"/>
      <c r="E563" s="124"/>
      <c r="F563" s="124"/>
      <c r="G563" s="124"/>
      <c r="H563" s="124"/>
    </row>
    <row r="564" spans="2:8" s="118" customFormat="1" ht="15" x14ac:dyDescent="0.2">
      <c r="B564" s="2"/>
      <c r="C564" s="123"/>
      <c r="E564" s="124"/>
      <c r="F564" s="124"/>
      <c r="G564" s="124"/>
      <c r="H564" s="124"/>
    </row>
    <row r="565" spans="2:8" s="118" customFormat="1" ht="15" x14ac:dyDescent="0.2">
      <c r="B565" s="2"/>
      <c r="C565" s="123"/>
      <c r="E565" s="124"/>
      <c r="F565" s="124"/>
      <c r="G565" s="124"/>
      <c r="H565" s="124"/>
    </row>
    <row r="566" spans="2:8" s="118" customFormat="1" ht="15" x14ac:dyDescent="0.2">
      <c r="B566" s="2"/>
      <c r="C566" s="123"/>
      <c r="E566" s="124"/>
      <c r="F566" s="124"/>
      <c r="G566" s="124"/>
      <c r="H566" s="124"/>
    </row>
    <row r="567" spans="2:8" s="118" customFormat="1" ht="15" x14ac:dyDescent="0.2">
      <c r="B567" s="2"/>
      <c r="C567" s="123"/>
      <c r="E567" s="124"/>
      <c r="F567" s="124"/>
      <c r="G567" s="124"/>
      <c r="H567" s="124"/>
    </row>
    <row r="568" spans="2:8" s="118" customFormat="1" ht="15" x14ac:dyDescent="0.2">
      <c r="B568" s="2"/>
      <c r="C568" s="123"/>
      <c r="E568" s="124"/>
      <c r="F568" s="124"/>
      <c r="G568" s="124"/>
      <c r="H568" s="124"/>
    </row>
    <row r="569" spans="2:8" s="118" customFormat="1" ht="15" x14ac:dyDescent="0.2">
      <c r="B569" s="2"/>
      <c r="C569" s="123"/>
      <c r="E569" s="124"/>
      <c r="F569" s="124"/>
      <c r="G569" s="124"/>
      <c r="H569" s="124"/>
    </row>
    <row r="570" spans="2:8" s="118" customFormat="1" ht="15" x14ac:dyDescent="0.2">
      <c r="B570" s="2"/>
      <c r="C570" s="123"/>
      <c r="E570" s="124"/>
      <c r="F570" s="124"/>
      <c r="G570" s="124"/>
      <c r="H570" s="124"/>
    </row>
    <row r="571" spans="2:8" s="118" customFormat="1" ht="15" x14ac:dyDescent="0.2">
      <c r="B571" s="2"/>
      <c r="C571" s="123"/>
      <c r="E571" s="124"/>
      <c r="F571" s="124"/>
      <c r="G571" s="124"/>
      <c r="H571" s="124"/>
    </row>
    <row r="572" spans="2:8" s="118" customFormat="1" ht="15" x14ac:dyDescent="0.2">
      <c r="B572" s="2"/>
      <c r="C572" s="123"/>
      <c r="E572" s="124"/>
      <c r="F572" s="124"/>
      <c r="G572" s="124"/>
      <c r="H572" s="124"/>
    </row>
    <row r="573" spans="2:8" s="118" customFormat="1" ht="15" x14ac:dyDescent="0.2">
      <c r="B573" s="2"/>
      <c r="C573" s="123"/>
      <c r="E573" s="124"/>
      <c r="F573" s="124"/>
      <c r="G573" s="124"/>
      <c r="H573" s="124"/>
    </row>
    <row r="574" spans="2:8" s="118" customFormat="1" ht="15" x14ac:dyDescent="0.2">
      <c r="B574" s="2"/>
      <c r="C574" s="123"/>
      <c r="E574" s="124"/>
      <c r="F574" s="124"/>
      <c r="G574" s="124"/>
      <c r="H574" s="124"/>
    </row>
    <row r="575" spans="2:8" s="118" customFormat="1" ht="15" x14ac:dyDescent="0.2">
      <c r="B575" s="2"/>
      <c r="C575" s="123"/>
      <c r="E575" s="124"/>
      <c r="F575" s="124"/>
      <c r="G575" s="124"/>
      <c r="H575" s="124"/>
    </row>
    <row r="576" spans="2:8" s="118" customFormat="1" ht="15" x14ac:dyDescent="0.2">
      <c r="B576" s="2"/>
      <c r="C576" s="123"/>
      <c r="E576" s="124"/>
      <c r="F576" s="124"/>
      <c r="G576" s="124"/>
      <c r="H576" s="124"/>
    </row>
    <row r="577" spans="2:8" s="118" customFormat="1" ht="15" x14ac:dyDescent="0.2">
      <c r="B577" s="2"/>
      <c r="C577" s="123"/>
      <c r="E577" s="124"/>
      <c r="F577" s="124"/>
      <c r="G577" s="124"/>
      <c r="H577" s="124"/>
    </row>
    <row r="578" spans="2:8" s="118" customFormat="1" ht="15" x14ac:dyDescent="0.2">
      <c r="B578" s="2"/>
      <c r="C578" s="123"/>
      <c r="E578" s="124"/>
      <c r="F578" s="124"/>
      <c r="G578" s="124"/>
      <c r="H578" s="124"/>
    </row>
    <row r="579" spans="2:8" s="118" customFormat="1" ht="15" x14ac:dyDescent="0.2">
      <c r="B579" s="2"/>
      <c r="C579" s="123"/>
      <c r="E579" s="124"/>
      <c r="F579" s="124"/>
      <c r="G579" s="124"/>
      <c r="H579" s="124"/>
    </row>
    <row r="580" spans="2:8" s="118" customFormat="1" ht="15" x14ac:dyDescent="0.2">
      <c r="B580" s="2"/>
      <c r="C580" s="123"/>
      <c r="E580" s="124"/>
      <c r="F580" s="124"/>
      <c r="G580" s="124"/>
      <c r="H580" s="124"/>
    </row>
    <row r="581" spans="2:8" s="118" customFormat="1" ht="15" x14ac:dyDescent="0.2">
      <c r="B581" s="2"/>
      <c r="C581" s="123"/>
      <c r="E581" s="124"/>
      <c r="F581" s="124"/>
      <c r="G581" s="124"/>
      <c r="H581" s="124"/>
    </row>
    <row r="582" spans="2:8" s="118" customFormat="1" ht="15" x14ac:dyDescent="0.2">
      <c r="B582" s="2"/>
      <c r="C582" s="123"/>
      <c r="E582" s="124"/>
      <c r="F582" s="124"/>
      <c r="G582" s="124"/>
      <c r="H582" s="124"/>
    </row>
    <row r="583" spans="2:8" s="118" customFormat="1" ht="15" x14ac:dyDescent="0.2">
      <c r="B583" s="2"/>
      <c r="C583" s="123"/>
      <c r="E583" s="124"/>
      <c r="F583" s="124"/>
      <c r="G583" s="124"/>
      <c r="H583" s="124"/>
    </row>
    <row r="584" spans="2:8" s="118" customFormat="1" ht="15" x14ac:dyDescent="0.2">
      <c r="B584" s="2"/>
      <c r="C584" s="123"/>
      <c r="E584" s="124"/>
      <c r="F584" s="124"/>
      <c r="G584" s="124"/>
      <c r="H584" s="124"/>
    </row>
    <row r="585" spans="2:8" s="118" customFormat="1" ht="15" x14ac:dyDescent="0.2">
      <c r="B585" s="2"/>
      <c r="C585" s="123"/>
      <c r="E585" s="124"/>
      <c r="F585" s="124"/>
      <c r="G585" s="124"/>
      <c r="H585" s="124"/>
    </row>
    <row r="586" spans="2:8" s="118" customFormat="1" ht="15" x14ac:dyDescent="0.2">
      <c r="B586" s="2"/>
      <c r="C586" s="123"/>
      <c r="E586" s="124"/>
      <c r="F586" s="124"/>
      <c r="G586" s="124"/>
      <c r="H586" s="124"/>
    </row>
    <row r="587" spans="2:8" s="118" customFormat="1" ht="15" x14ac:dyDescent="0.2">
      <c r="B587" s="2"/>
      <c r="C587" s="123"/>
      <c r="E587" s="124"/>
      <c r="F587" s="124"/>
      <c r="G587" s="124"/>
      <c r="H587" s="124"/>
    </row>
    <row r="588" spans="2:8" s="118" customFormat="1" ht="15" x14ac:dyDescent="0.2">
      <c r="B588" s="2"/>
      <c r="C588" s="123"/>
      <c r="E588" s="124"/>
      <c r="F588" s="124"/>
      <c r="G588" s="124"/>
      <c r="H588" s="124"/>
    </row>
    <row r="589" spans="2:8" s="118" customFormat="1" ht="15" x14ac:dyDescent="0.2">
      <c r="B589" s="2"/>
      <c r="C589" s="123"/>
      <c r="E589" s="124"/>
      <c r="F589" s="124"/>
      <c r="G589" s="124"/>
      <c r="H589" s="124"/>
    </row>
    <row r="590" spans="2:8" s="118" customFormat="1" ht="15" x14ac:dyDescent="0.2">
      <c r="B590" s="2"/>
      <c r="C590" s="123"/>
      <c r="E590" s="124"/>
      <c r="F590" s="124"/>
      <c r="G590" s="124"/>
      <c r="H590" s="124"/>
    </row>
    <row r="591" spans="2:8" s="118" customFormat="1" ht="15" x14ac:dyDescent="0.2">
      <c r="B591" s="2"/>
      <c r="C591" s="123"/>
      <c r="E591" s="124"/>
      <c r="F591" s="124"/>
      <c r="G591" s="124"/>
      <c r="H591" s="124"/>
    </row>
    <row r="592" spans="2:8" s="118" customFormat="1" ht="15" x14ac:dyDescent="0.2">
      <c r="B592" s="2"/>
      <c r="C592" s="123"/>
      <c r="E592" s="124"/>
      <c r="F592" s="124"/>
      <c r="G592" s="124"/>
      <c r="H592" s="124"/>
    </row>
    <row r="593" spans="2:8" s="118" customFormat="1" ht="15" x14ac:dyDescent="0.2">
      <c r="B593" s="2"/>
      <c r="C593" s="123"/>
      <c r="E593" s="124"/>
      <c r="F593" s="124"/>
      <c r="G593" s="124"/>
      <c r="H593" s="124"/>
    </row>
    <row r="594" spans="2:8" s="118" customFormat="1" ht="15" x14ac:dyDescent="0.2">
      <c r="B594" s="2"/>
      <c r="C594" s="123"/>
      <c r="E594" s="124"/>
      <c r="F594" s="124"/>
      <c r="G594" s="124"/>
      <c r="H594" s="124"/>
    </row>
    <row r="595" spans="2:8" s="118" customFormat="1" ht="15" x14ac:dyDescent="0.2">
      <c r="B595" s="2"/>
      <c r="C595" s="123"/>
      <c r="E595" s="124"/>
      <c r="F595" s="124"/>
      <c r="G595" s="124"/>
      <c r="H595" s="124"/>
    </row>
    <row r="596" spans="2:8" s="118" customFormat="1" ht="15" x14ac:dyDescent="0.2">
      <c r="B596" s="2"/>
      <c r="C596" s="123"/>
      <c r="E596" s="124"/>
      <c r="F596" s="124"/>
      <c r="G596" s="124"/>
      <c r="H596" s="124"/>
    </row>
    <row r="597" spans="2:8" s="118" customFormat="1" ht="15" x14ac:dyDescent="0.2">
      <c r="B597" s="2"/>
      <c r="C597" s="123"/>
      <c r="E597" s="124"/>
      <c r="F597" s="124"/>
      <c r="G597" s="124"/>
      <c r="H597" s="124"/>
    </row>
    <row r="598" spans="2:8" s="118" customFormat="1" ht="15" x14ac:dyDescent="0.2">
      <c r="B598" s="2"/>
      <c r="C598" s="123"/>
      <c r="E598" s="124"/>
      <c r="F598" s="124"/>
      <c r="G598" s="124"/>
      <c r="H598" s="124"/>
    </row>
    <row r="599" spans="2:8" s="118" customFormat="1" ht="15" x14ac:dyDescent="0.2">
      <c r="B599" s="2"/>
      <c r="C599" s="123"/>
      <c r="E599" s="124"/>
      <c r="F599" s="124"/>
      <c r="G599" s="124"/>
      <c r="H599" s="124"/>
    </row>
    <row r="600" spans="2:8" s="118" customFormat="1" ht="15" x14ac:dyDescent="0.2">
      <c r="B600" s="2"/>
      <c r="C600" s="123"/>
      <c r="E600" s="124"/>
      <c r="F600" s="124"/>
      <c r="G600" s="124"/>
      <c r="H600" s="124"/>
    </row>
    <row r="601" spans="2:8" s="118" customFormat="1" ht="15" x14ac:dyDescent="0.2">
      <c r="B601" s="2"/>
      <c r="C601" s="123"/>
      <c r="E601" s="124"/>
      <c r="F601" s="124"/>
      <c r="G601" s="124"/>
      <c r="H601" s="124"/>
    </row>
    <row r="602" spans="2:8" s="118" customFormat="1" ht="15" x14ac:dyDescent="0.2">
      <c r="B602" s="2"/>
      <c r="C602" s="123"/>
      <c r="E602" s="124"/>
      <c r="F602" s="124"/>
      <c r="G602" s="124"/>
      <c r="H602" s="124"/>
    </row>
    <row r="603" spans="2:8" s="118" customFormat="1" ht="15" x14ac:dyDescent="0.2">
      <c r="B603" s="2"/>
      <c r="C603" s="123"/>
      <c r="E603" s="124"/>
      <c r="F603" s="124"/>
      <c r="G603" s="124"/>
      <c r="H603" s="124"/>
    </row>
    <row r="604" spans="2:8" s="118" customFormat="1" ht="15" x14ac:dyDescent="0.2">
      <c r="B604" s="2"/>
      <c r="C604" s="123"/>
      <c r="E604" s="124"/>
      <c r="F604" s="124"/>
      <c r="G604" s="124"/>
      <c r="H604" s="124"/>
    </row>
    <row r="605" spans="2:8" s="118" customFormat="1" ht="15" x14ac:dyDescent="0.2">
      <c r="B605" s="2"/>
      <c r="C605" s="123"/>
      <c r="E605" s="124"/>
      <c r="F605" s="124"/>
      <c r="G605" s="124"/>
      <c r="H605" s="124"/>
    </row>
    <row r="606" spans="2:8" s="118" customFormat="1" ht="15" x14ac:dyDescent="0.2">
      <c r="B606" s="2"/>
      <c r="C606" s="123"/>
      <c r="E606" s="124"/>
      <c r="F606" s="124"/>
      <c r="G606" s="124"/>
      <c r="H606" s="124"/>
    </row>
    <row r="607" spans="2:8" s="118" customFormat="1" ht="15" x14ac:dyDescent="0.2">
      <c r="B607" s="2"/>
      <c r="C607" s="123"/>
      <c r="E607" s="124"/>
      <c r="F607" s="124"/>
      <c r="G607" s="124"/>
      <c r="H607" s="124"/>
    </row>
    <row r="608" spans="2:8" s="118" customFormat="1" ht="15" x14ac:dyDescent="0.2">
      <c r="B608" s="2"/>
      <c r="C608" s="123"/>
      <c r="E608" s="124"/>
      <c r="F608" s="124"/>
      <c r="G608" s="124"/>
      <c r="H608" s="124"/>
    </row>
    <row r="609" spans="2:8" s="118" customFormat="1" ht="15" x14ac:dyDescent="0.2">
      <c r="B609" s="2"/>
      <c r="C609" s="123"/>
      <c r="E609" s="124"/>
      <c r="F609" s="124"/>
      <c r="G609" s="124"/>
      <c r="H609" s="124"/>
    </row>
    <row r="610" spans="2:8" s="118" customFormat="1" ht="15" x14ac:dyDescent="0.2">
      <c r="B610" s="2"/>
      <c r="C610" s="123"/>
      <c r="E610" s="124"/>
      <c r="F610" s="124"/>
      <c r="G610" s="124"/>
      <c r="H610" s="124"/>
    </row>
    <row r="611" spans="2:8" s="118" customFormat="1" ht="15" x14ac:dyDescent="0.2">
      <c r="B611" s="2"/>
      <c r="C611" s="123"/>
      <c r="E611" s="124"/>
      <c r="F611" s="124"/>
      <c r="G611" s="124"/>
      <c r="H611" s="124"/>
    </row>
    <row r="612" spans="2:8" s="118" customFormat="1" ht="15" x14ac:dyDescent="0.2">
      <c r="B612" s="2"/>
      <c r="C612" s="123"/>
      <c r="E612" s="124"/>
      <c r="F612" s="124"/>
      <c r="G612" s="124"/>
      <c r="H612" s="124"/>
    </row>
    <row r="613" spans="2:8" s="118" customFormat="1" ht="15" x14ac:dyDescent="0.2">
      <c r="B613" s="2"/>
      <c r="C613" s="123"/>
      <c r="E613" s="124"/>
      <c r="F613" s="124"/>
      <c r="G613" s="124"/>
      <c r="H613" s="124"/>
    </row>
    <row r="614" spans="2:8" s="118" customFormat="1" ht="15" x14ac:dyDescent="0.2">
      <c r="B614" s="2"/>
      <c r="C614" s="123"/>
      <c r="E614" s="124"/>
      <c r="F614" s="124"/>
      <c r="G614" s="124"/>
      <c r="H614" s="124"/>
    </row>
    <row r="615" spans="2:8" s="118" customFormat="1" ht="15" x14ac:dyDescent="0.2">
      <c r="B615" s="2"/>
      <c r="C615" s="123"/>
      <c r="E615" s="124"/>
      <c r="F615" s="124"/>
      <c r="G615" s="124"/>
      <c r="H615" s="124"/>
    </row>
    <row r="616" spans="2:8" s="118" customFormat="1" ht="15" x14ac:dyDescent="0.2">
      <c r="B616" s="2"/>
      <c r="C616" s="123"/>
      <c r="E616" s="124"/>
      <c r="F616" s="124"/>
      <c r="G616" s="124"/>
      <c r="H616" s="124"/>
    </row>
    <row r="617" spans="2:8" s="118" customFormat="1" ht="15" x14ac:dyDescent="0.2">
      <c r="B617" s="2"/>
      <c r="C617" s="123"/>
      <c r="E617" s="124"/>
      <c r="F617" s="124"/>
      <c r="G617" s="124"/>
      <c r="H617" s="124"/>
    </row>
    <row r="618" spans="2:8" s="118" customFormat="1" ht="15" x14ac:dyDescent="0.2">
      <c r="B618" s="2"/>
      <c r="C618" s="123"/>
      <c r="E618" s="124"/>
      <c r="F618" s="124"/>
      <c r="G618" s="124"/>
      <c r="H618" s="124"/>
    </row>
    <row r="619" spans="2:8" s="118" customFormat="1" ht="15" x14ac:dyDescent="0.2">
      <c r="B619" s="2"/>
      <c r="C619" s="123"/>
      <c r="E619" s="124"/>
      <c r="F619" s="124"/>
      <c r="G619" s="124"/>
      <c r="H619" s="124"/>
    </row>
    <row r="620" spans="2:8" s="118" customFormat="1" ht="15" x14ac:dyDescent="0.2">
      <c r="B620" s="2"/>
      <c r="C620" s="123"/>
      <c r="E620" s="124"/>
      <c r="F620" s="124"/>
      <c r="G620" s="124"/>
      <c r="H620" s="124"/>
    </row>
    <row r="621" spans="2:8" s="118" customFormat="1" ht="15" x14ac:dyDescent="0.2">
      <c r="B621" s="2"/>
      <c r="C621" s="123"/>
      <c r="E621" s="124"/>
      <c r="F621" s="124"/>
      <c r="G621" s="124"/>
      <c r="H621" s="124"/>
    </row>
    <row r="622" spans="2:8" s="118" customFormat="1" ht="15" x14ac:dyDescent="0.2">
      <c r="B622" s="2"/>
      <c r="C622" s="123"/>
      <c r="E622" s="124"/>
      <c r="F622" s="124"/>
      <c r="G622" s="124"/>
      <c r="H622" s="124"/>
    </row>
    <row r="623" spans="2:8" s="118" customFormat="1" ht="15" x14ac:dyDescent="0.2">
      <c r="B623" s="2"/>
      <c r="C623" s="123"/>
      <c r="E623" s="124"/>
      <c r="F623" s="124"/>
      <c r="G623" s="124"/>
      <c r="H623" s="124"/>
    </row>
    <row r="624" spans="2:8" s="118" customFormat="1" ht="15" x14ac:dyDescent="0.2">
      <c r="B624" s="2"/>
      <c r="C624" s="123"/>
      <c r="E624" s="124"/>
      <c r="F624" s="124"/>
      <c r="G624" s="124"/>
      <c r="H624" s="124"/>
    </row>
    <row r="625" spans="2:8" s="118" customFormat="1" ht="15" x14ac:dyDescent="0.2">
      <c r="B625" s="2"/>
      <c r="C625" s="123"/>
      <c r="E625" s="124"/>
      <c r="F625" s="124"/>
      <c r="G625" s="124"/>
      <c r="H625" s="124"/>
    </row>
    <row r="626" spans="2:8" s="118" customFormat="1" ht="15" x14ac:dyDescent="0.2">
      <c r="B626" s="2"/>
      <c r="C626" s="123"/>
      <c r="E626" s="124"/>
      <c r="F626" s="124"/>
      <c r="G626" s="124"/>
      <c r="H626" s="124"/>
    </row>
    <row r="627" spans="2:8" s="118" customFormat="1" ht="15" x14ac:dyDescent="0.2">
      <c r="B627" s="2"/>
      <c r="C627" s="123"/>
      <c r="E627" s="124"/>
      <c r="F627" s="124"/>
      <c r="G627" s="124"/>
      <c r="H627" s="124"/>
    </row>
    <row r="628" spans="2:8" s="118" customFormat="1" ht="15" x14ac:dyDescent="0.2">
      <c r="B628" s="2"/>
      <c r="C628" s="123"/>
      <c r="E628" s="124"/>
      <c r="F628" s="124"/>
      <c r="G628" s="124"/>
      <c r="H628" s="124"/>
    </row>
    <row r="629" spans="2:8" s="118" customFormat="1" ht="15" x14ac:dyDescent="0.2">
      <c r="B629" s="2"/>
      <c r="C629" s="123"/>
      <c r="E629" s="124"/>
      <c r="F629" s="124"/>
      <c r="G629" s="124"/>
      <c r="H629" s="124"/>
    </row>
    <row r="630" spans="2:8" s="118" customFormat="1" ht="15" x14ac:dyDescent="0.2">
      <c r="B630" s="2"/>
      <c r="C630" s="123"/>
      <c r="E630" s="124"/>
      <c r="F630" s="124"/>
      <c r="G630" s="124"/>
      <c r="H630" s="124"/>
    </row>
    <row r="631" spans="2:8" s="118" customFormat="1" ht="15" x14ac:dyDescent="0.2">
      <c r="B631" s="2"/>
      <c r="C631" s="123"/>
      <c r="E631" s="124"/>
      <c r="F631" s="124"/>
      <c r="G631" s="124"/>
      <c r="H631" s="124"/>
    </row>
    <row r="632" spans="2:8" s="118" customFormat="1" ht="15" x14ac:dyDescent="0.2">
      <c r="B632" s="2"/>
      <c r="C632" s="123"/>
      <c r="E632" s="124"/>
      <c r="F632" s="124"/>
      <c r="G632" s="124"/>
      <c r="H632" s="124"/>
    </row>
    <row r="633" spans="2:8" s="118" customFormat="1" ht="15" x14ac:dyDescent="0.2">
      <c r="B633" s="2"/>
      <c r="C633" s="123"/>
      <c r="E633" s="124"/>
      <c r="F633" s="124"/>
      <c r="G633" s="124"/>
      <c r="H633" s="124"/>
    </row>
    <row r="634" spans="2:8" s="118" customFormat="1" ht="15" x14ac:dyDescent="0.2">
      <c r="B634" s="2"/>
      <c r="C634" s="123"/>
      <c r="E634" s="124"/>
      <c r="F634" s="124"/>
      <c r="G634" s="124"/>
      <c r="H634" s="124"/>
    </row>
    <row r="635" spans="2:8" s="118" customFormat="1" ht="15" x14ac:dyDescent="0.2">
      <c r="B635" s="2"/>
      <c r="C635" s="123"/>
      <c r="E635" s="124"/>
      <c r="F635" s="124"/>
      <c r="G635" s="124"/>
      <c r="H635" s="124"/>
    </row>
    <row r="636" spans="2:8" s="118" customFormat="1" ht="15" x14ac:dyDescent="0.2">
      <c r="B636" s="2"/>
      <c r="C636" s="123"/>
      <c r="E636" s="124"/>
      <c r="F636" s="124"/>
      <c r="G636" s="124"/>
      <c r="H636" s="124"/>
    </row>
    <row r="637" spans="2:8" s="118" customFormat="1" ht="15" x14ac:dyDescent="0.2">
      <c r="B637" s="2"/>
      <c r="C637" s="123"/>
      <c r="E637" s="124"/>
      <c r="F637" s="124"/>
      <c r="G637" s="124"/>
      <c r="H637" s="124"/>
    </row>
    <row r="638" spans="2:8" s="118" customFormat="1" ht="15" x14ac:dyDescent="0.2">
      <c r="B638" s="2"/>
      <c r="C638" s="123"/>
      <c r="E638" s="124"/>
      <c r="F638" s="124"/>
      <c r="G638" s="124"/>
      <c r="H638" s="124"/>
    </row>
    <row r="639" spans="2:8" s="118" customFormat="1" ht="15" x14ac:dyDescent="0.2">
      <c r="B639" s="2"/>
      <c r="C639" s="123"/>
      <c r="E639" s="124"/>
      <c r="F639" s="124"/>
      <c r="G639" s="124"/>
      <c r="H639" s="124"/>
    </row>
    <row r="640" spans="2:8" s="118" customFormat="1" ht="15" x14ac:dyDescent="0.2">
      <c r="B640" s="2"/>
      <c r="C640" s="123"/>
      <c r="E640" s="124"/>
      <c r="F640" s="124"/>
      <c r="G640" s="124"/>
      <c r="H640" s="124"/>
    </row>
    <row r="641" spans="2:8" s="118" customFormat="1" ht="15" x14ac:dyDescent="0.2">
      <c r="B641" s="2"/>
      <c r="C641" s="123"/>
      <c r="E641" s="124"/>
      <c r="F641" s="124"/>
      <c r="G641" s="124"/>
      <c r="H641" s="124"/>
    </row>
    <row r="642" spans="2:8" s="118" customFormat="1" ht="15" x14ac:dyDescent="0.2">
      <c r="B642" s="2"/>
      <c r="C642" s="123"/>
      <c r="E642" s="124"/>
      <c r="F642" s="124"/>
      <c r="G642" s="124"/>
      <c r="H642" s="124"/>
    </row>
    <row r="643" spans="2:8" s="118" customFormat="1" ht="15" x14ac:dyDescent="0.2">
      <c r="B643" s="2"/>
      <c r="C643" s="123"/>
      <c r="E643" s="124"/>
      <c r="F643" s="124"/>
      <c r="G643" s="124"/>
      <c r="H643" s="124"/>
    </row>
    <row r="644" spans="2:8" s="118" customFormat="1" ht="15" x14ac:dyDescent="0.2">
      <c r="B644" s="2"/>
      <c r="C644" s="123"/>
      <c r="E644" s="124"/>
      <c r="F644" s="124"/>
      <c r="G644" s="124"/>
      <c r="H644" s="124"/>
    </row>
    <row r="645" spans="2:8" s="118" customFormat="1" ht="15" x14ac:dyDescent="0.2">
      <c r="B645" s="2"/>
      <c r="C645" s="123"/>
      <c r="E645" s="124"/>
      <c r="F645" s="124"/>
      <c r="G645" s="124"/>
      <c r="H645" s="124"/>
    </row>
    <row r="646" spans="2:8" s="118" customFormat="1" ht="15" x14ac:dyDescent="0.2">
      <c r="B646" s="2"/>
      <c r="C646" s="123"/>
      <c r="E646" s="124"/>
      <c r="F646" s="124"/>
      <c r="G646" s="124"/>
      <c r="H646" s="124"/>
    </row>
    <row r="647" spans="2:8" s="118" customFormat="1" ht="15" x14ac:dyDescent="0.2">
      <c r="B647" s="2"/>
      <c r="C647" s="123"/>
      <c r="E647" s="124"/>
      <c r="F647" s="124"/>
      <c r="G647" s="124"/>
      <c r="H647" s="124"/>
    </row>
    <row r="648" spans="2:8" s="118" customFormat="1" ht="15" x14ac:dyDescent="0.2">
      <c r="B648" s="2"/>
      <c r="C648" s="123"/>
      <c r="E648" s="124"/>
      <c r="F648" s="124"/>
      <c r="G648" s="124"/>
      <c r="H648" s="124"/>
    </row>
    <row r="649" spans="2:8" s="118" customFormat="1" ht="15" x14ac:dyDescent="0.2">
      <c r="B649" s="2"/>
      <c r="C649" s="123"/>
      <c r="E649" s="124"/>
      <c r="F649" s="124"/>
      <c r="G649" s="124"/>
      <c r="H649" s="124"/>
    </row>
    <row r="650" spans="2:8" s="118" customFormat="1" ht="15" x14ac:dyDescent="0.2">
      <c r="B650" s="2"/>
      <c r="C650" s="123"/>
      <c r="E650" s="124"/>
      <c r="F650" s="124"/>
      <c r="G650" s="124"/>
      <c r="H650" s="124"/>
    </row>
    <row r="651" spans="2:8" s="118" customFormat="1" ht="15" x14ac:dyDescent="0.2">
      <c r="B651" s="2"/>
      <c r="C651" s="123"/>
      <c r="E651" s="124"/>
      <c r="F651" s="124"/>
      <c r="G651" s="124"/>
      <c r="H651" s="124"/>
    </row>
    <row r="652" spans="2:8" s="118" customFormat="1" ht="15" x14ac:dyDescent="0.2">
      <c r="B652" s="2"/>
      <c r="C652" s="123"/>
      <c r="E652" s="124"/>
      <c r="F652" s="124"/>
      <c r="G652" s="124"/>
      <c r="H652" s="124"/>
    </row>
    <row r="653" spans="2:8" s="118" customFormat="1" ht="15" x14ac:dyDescent="0.2">
      <c r="B653" s="2"/>
      <c r="C653" s="123"/>
      <c r="E653" s="124"/>
      <c r="F653" s="124"/>
      <c r="G653" s="124"/>
      <c r="H653" s="124"/>
    </row>
    <row r="654" spans="2:8" s="118" customFormat="1" ht="15" x14ac:dyDescent="0.2">
      <c r="B654" s="2"/>
      <c r="C654" s="123"/>
      <c r="E654" s="124"/>
      <c r="F654" s="124"/>
      <c r="G654" s="124"/>
      <c r="H654" s="124"/>
    </row>
    <row r="655" spans="2:8" s="118" customFormat="1" ht="15" x14ac:dyDescent="0.2">
      <c r="B655" s="2"/>
      <c r="C655" s="123"/>
      <c r="E655" s="124"/>
      <c r="F655" s="124"/>
      <c r="G655" s="124"/>
      <c r="H655" s="124"/>
    </row>
    <row r="656" spans="2:8" s="118" customFormat="1" ht="15" x14ac:dyDescent="0.2">
      <c r="B656" s="2"/>
      <c r="C656" s="123"/>
      <c r="E656" s="124"/>
      <c r="F656" s="124"/>
      <c r="G656" s="124"/>
      <c r="H656" s="124"/>
    </row>
    <row r="657" spans="2:8" s="118" customFormat="1" ht="15" x14ac:dyDescent="0.2">
      <c r="B657" s="2"/>
      <c r="C657" s="123"/>
      <c r="E657" s="124"/>
      <c r="F657" s="124"/>
      <c r="G657" s="124"/>
      <c r="H657" s="124"/>
    </row>
    <row r="658" spans="2:8" s="118" customFormat="1" ht="15" x14ac:dyDescent="0.2">
      <c r="B658" s="2"/>
      <c r="C658" s="123"/>
      <c r="E658" s="124"/>
      <c r="F658" s="124"/>
      <c r="G658" s="124"/>
      <c r="H658" s="124"/>
    </row>
    <row r="659" spans="2:8" s="118" customFormat="1" ht="15" x14ac:dyDescent="0.2">
      <c r="B659" s="2"/>
      <c r="C659" s="123"/>
      <c r="E659" s="124"/>
      <c r="F659" s="124"/>
      <c r="G659" s="124"/>
      <c r="H659" s="124"/>
    </row>
    <row r="660" spans="2:8" s="118" customFormat="1" ht="15" x14ac:dyDescent="0.2">
      <c r="B660" s="2"/>
      <c r="C660" s="123"/>
      <c r="E660" s="124"/>
      <c r="F660" s="124"/>
      <c r="G660" s="124"/>
      <c r="H660" s="124"/>
    </row>
    <row r="661" spans="2:8" s="118" customFormat="1" ht="15" x14ac:dyDescent="0.2">
      <c r="B661" s="2"/>
      <c r="C661" s="123"/>
      <c r="E661" s="124"/>
      <c r="F661" s="124"/>
      <c r="G661" s="124"/>
      <c r="H661" s="124"/>
    </row>
    <row r="662" spans="2:8" s="118" customFormat="1" ht="15" x14ac:dyDescent="0.2">
      <c r="B662" s="2"/>
      <c r="C662" s="123"/>
      <c r="E662" s="124"/>
      <c r="F662" s="124"/>
      <c r="G662" s="124"/>
      <c r="H662" s="124"/>
    </row>
    <row r="663" spans="2:8" s="118" customFormat="1" ht="15" x14ac:dyDescent="0.2">
      <c r="B663" s="2"/>
      <c r="C663" s="123"/>
      <c r="E663" s="124"/>
      <c r="F663" s="124"/>
      <c r="G663" s="124"/>
      <c r="H663" s="124"/>
    </row>
    <row r="664" spans="2:8" s="118" customFormat="1" ht="15" x14ac:dyDescent="0.2">
      <c r="B664" s="2"/>
      <c r="C664" s="123"/>
      <c r="E664" s="124"/>
      <c r="F664" s="124"/>
      <c r="G664" s="124"/>
      <c r="H664" s="124"/>
    </row>
    <row r="665" spans="2:8" s="118" customFormat="1" ht="15" x14ac:dyDescent="0.2">
      <c r="B665" s="2"/>
      <c r="C665" s="123"/>
      <c r="E665" s="124"/>
      <c r="F665" s="124"/>
      <c r="G665" s="124"/>
      <c r="H665" s="124"/>
    </row>
    <row r="666" spans="2:8" s="118" customFormat="1" ht="15" x14ac:dyDescent="0.2">
      <c r="B666" s="2"/>
      <c r="C666" s="123"/>
      <c r="E666" s="124"/>
      <c r="F666" s="124"/>
      <c r="G666" s="124"/>
      <c r="H666" s="124"/>
    </row>
    <row r="667" spans="2:8" s="118" customFormat="1" ht="15" x14ac:dyDescent="0.2">
      <c r="B667" s="2"/>
      <c r="C667" s="123"/>
      <c r="E667" s="124"/>
      <c r="F667" s="124"/>
      <c r="G667" s="124"/>
      <c r="H667" s="124"/>
    </row>
    <row r="668" spans="2:8" s="118" customFormat="1" ht="15" x14ac:dyDescent="0.2">
      <c r="B668" s="2"/>
      <c r="C668" s="123"/>
      <c r="E668" s="124"/>
      <c r="F668" s="124"/>
      <c r="G668" s="124"/>
      <c r="H668" s="124"/>
    </row>
    <row r="669" spans="2:8" s="118" customFormat="1" ht="15" x14ac:dyDescent="0.2">
      <c r="B669" s="2"/>
      <c r="C669" s="123"/>
      <c r="E669" s="124"/>
      <c r="F669" s="124"/>
      <c r="G669" s="124"/>
      <c r="H669" s="124"/>
    </row>
    <row r="670" spans="2:8" s="118" customFormat="1" ht="15" x14ac:dyDescent="0.2">
      <c r="B670" s="2"/>
      <c r="C670" s="123"/>
      <c r="E670" s="124"/>
      <c r="F670" s="124"/>
      <c r="G670" s="124"/>
      <c r="H670" s="124"/>
    </row>
    <row r="671" spans="2:8" s="118" customFormat="1" ht="15" x14ac:dyDescent="0.2">
      <c r="B671" s="2"/>
      <c r="C671" s="123"/>
      <c r="E671" s="124"/>
      <c r="F671" s="124"/>
      <c r="G671" s="124"/>
      <c r="H671" s="124"/>
    </row>
    <row r="672" spans="2:8" s="118" customFormat="1" ht="15" x14ac:dyDescent="0.2">
      <c r="B672" s="2"/>
      <c r="C672" s="123"/>
      <c r="E672" s="124"/>
      <c r="F672" s="124"/>
      <c r="G672" s="124"/>
      <c r="H672" s="124"/>
    </row>
    <row r="673" spans="2:8" s="118" customFormat="1" ht="15" x14ac:dyDescent="0.2">
      <c r="B673" s="2"/>
      <c r="C673" s="123"/>
      <c r="E673" s="124"/>
      <c r="F673" s="124"/>
      <c r="G673" s="124"/>
      <c r="H673" s="124"/>
    </row>
    <row r="674" spans="2:8" s="118" customFormat="1" ht="15" x14ac:dyDescent="0.2">
      <c r="B674" s="2"/>
      <c r="C674" s="123"/>
      <c r="E674" s="124"/>
      <c r="F674" s="124"/>
      <c r="G674" s="124"/>
      <c r="H674" s="124"/>
    </row>
    <row r="675" spans="2:8" s="118" customFormat="1" ht="15" x14ac:dyDescent="0.2">
      <c r="B675" s="2"/>
      <c r="C675" s="123"/>
      <c r="E675" s="124"/>
      <c r="F675" s="124"/>
      <c r="G675" s="124"/>
      <c r="H675" s="124"/>
    </row>
    <row r="676" spans="2:8" s="118" customFormat="1" ht="15" x14ac:dyDescent="0.2">
      <c r="B676" s="2"/>
      <c r="C676" s="123"/>
      <c r="E676" s="124"/>
      <c r="F676" s="124"/>
      <c r="G676" s="124"/>
      <c r="H676" s="124"/>
    </row>
    <row r="677" spans="2:8" s="118" customFormat="1" ht="15" x14ac:dyDescent="0.2">
      <c r="B677" s="2"/>
      <c r="C677" s="123"/>
      <c r="E677" s="124"/>
      <c r="F677" s="124"/>
      <c r="G677" s="124"/>
      <c r="H677" s="124"/>
    </row>
    <row r="678" spans="2:8" s="118" customFormat="1" ht="15" x14ac:dyDescent="0.2">
      <c r="B678" s="2"/>
      <c r="C678" s="123"/>
      <c r="E678" s="124"/>
      <c r="F678" s="124"/>
      <c r="G678" s="124"/>
      <c r="H678" s="124"/>
    </row>
    <row r="679" spans="2:8" s="118" customFormat="1" ht="15" x14ac:dyDescent="0.2">
      <c r="B679" s="2"/>
      <c r="C679" s="123"/>
      <c r="E679" s="124"/>
      <c r="F679" s="124"/>
      <c r="G679" s="124"/>
      <c r="H679" s="124"/>
    </row>
    <row r="680" spans="2:8" s="118" customFormat="1" ht="15" x14ac:dyDescent="0.2">
      <c r="B680" s="2"/>
      <c r="C680" s="123"/>
      <c r="E680" s="124"/>
      <c r="F680" s="124"/>
      <c r="G680" s="124"/>
      <c r="H680" s="124"/>
    </row>
    <row r="681" spans="2:8" s="118" customFormat="1" ht="15" x14ac:dyDescent="0.2">
      <c r="B681" s="2"/>
      <c r="C681" s="123"/>
      <c r="E681" s="124"/>
      <c r="F681" s="124"/>
      <c r="G681" s="124"/>
      <c r="H681" s="124"/>
    </row>
    <row r="682" spans="2:8" s="118" customFormat="1" ht="15" x14ac:dyDescent="0.2">
      <c r="B682" s="2"/>
      <c r="C682" s="123"/>
      <c r="E682" s="124"/>
      <c r="F682" s="124"/>
      <c r="G682" s="124"/>
      <c r="H682" s="124"/>
    </row>
    <row r="683" spans="2:8" s="118" customFormat="1" ht="15" x14ac:dyDescent="0.2">
      <c r="B683" s="2"/>
      <c r="C683" s="123"/>
      <c r="E683" s="124"/>
      <c r="F683" s="124"/>
      <c r="G683" s="124"/>
      <c r="H683" s="124"/>
    </row>
    <row r="684" spans="2:8" s="118" customFormat="1" ht="15" x14ac:dyDescent="0.2">
      <c r="B684" s="2"/>
      <c r="C684" s="123"/>
      <c r="E684" s="124"/>
      <c r="F684" s="124"/>
      <c r="G684" s="124"/>
      <c r="H684" s="124"/>
    </row>
    <row r="685" spans="2:8" s="118" customFormat="1" ht="15" x14ac:dyDescent="0.2">
      <c r="B685" s="2"/>
      <c r="C685" s="123"/>
      <c r="E685" s="124"/>
      <c r="F685" s="124"/>
      <c r="G685" s="124"/>
      <c r="H685" s="124"/>
    </row>
    <row r="686" spans="2:8" s="118" customFormat="1" ht="15" x14ac:dyDescent="0.2">
      <c r="B686" s="2"/>
      <c r="C686" s="123"/>
      <c r="E686" s="124"/>
      <c r="F686" s="124"/>
      <c r="G686" s="124"/>
      <c r="H686" s="124"/>
    </row>
    <row r="687" spans="2:8" s="118" customFormat="1" ht="15" x14ac:dyDescent="0.2">
      <c r="B687" s="2"/>
      <c r="C687" s="123"/>
      <c r="E687" s="124"/>
      <c r="F687" s="124"/>
      <c r="G687" s="124"/>
      <c r="H687" s="124"/>
    </row>
  </sheetData>
  <dataConsolidate/>
  <mergeCells count="4">
    <mergeCell ref="C2:K2"/>
    <mergeCell ref="C3:K3"/>
    <mergeCell ref="C4:K4"/>
    <mergeCell ref="B8:K9"/>
  </mergeCells>
  <printOptions horizontalCentered="1" gridLinesSet="0"/>
  <pageMargins left="0.98425196850393704" right="0.19685039370078741" top="0.98425196850393704" bottom="0.78740157480314965" header="0.23622047244094491" footer="0.35433070866141736"/>
  <pageSetup paperSize="9" scale="66" orientation="landscape" horizontalDpi="4294967295" verticalDpi="4294967295" r:id="rId1"/>
  <headerFooter alignWithMargins="0">
    <oddFooter>&amp;R&amp;P/&amp;N</oddFooter>
  </headerFooter>
  <colBreaks count="1" manualBreakCount="1">
    <brk id="2" min="1" max="43" man="1"/>
  </colBreaks>
  <ignoredErrors>
    <ignoredError sqref="G6:G7" unlockedFormula="1"/>
    <ignoredError sqref="D19:K19 D31:K31 D43:E43" formula="1"/>
  </ignoredErrors>
  <drawing r:id="rId2"/>
  <legacyDrawing r:id="rId3"/>
  <oleObjects>
    <mc:AlternateContent xmlns:mc="http://schemas.openxmlformats.org/markup-compatibility/2006">
      <mc:Choice Requires="x14">
        <oleObject shapeId="168961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2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6896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A10" zoomScaleNormal="100" zoomScaleSheetLayoutView="100" workbookViewId="0">
      <selection activeCell="C30" sqref="C30"/>
    </sheetView>
  </sheetViews>
  <sheetFormatPr defaultRowHeight="15.75" x14ac:dyDescent="0.25"/>
  <cols>
    <col min="2" max="2" width="31.44140625" customWidth="1"/>
    <col min="3" max="3" width="16.21875" bestFit="1" customWidth="1"/>
    <col min="4" max="4" width="10.21875" customWidth="1"/>
    <col min="6" max="6" width="12.88671875" bestFit="1" customWidth="1"/>
  </cols>
  <sheetData>
    <row r="1" spans="1:11" x14ac:dyDescent="0.25">
      <c r="A1" s="227" t="s">
        <v>694</v>
      </c>
      <c r="B1" s="228"/>
      <c r="C1" s="228"/>
      <c r="D1" s="229"/>
      <c r="E1" s="24"/>
      <c r="F1" s="24"/>
      <c r="G1" s="24"/>
      <c r="H1" s="24"/>
      <c r="I1" s="24"/>
      <c r="J1" s="24"/>
      <c r="K1" s="24"/>
    </row>
    <row r="2" spans="1:11" x14ac:dyDescent="0.25">
      <c r="A2" s="230" t="s">
        <v>707</v>
      </c>
      <c r="B2" s="231"/>
      <c r="C2" s="231"/>
      <c r="D2" s="232"/>
      <c r="E2" s="24"/>
      <c r="F2" s="24"/>
      <c r="G2" s="24"/>
      <c r="H2" s="24"/>
      <c r="I2" s="24"/>
      <c r="J2" s="24"/>
      <c r="K2" s="24"/>
    </row>
    <row r="3" spans="1:11" x14ac:dyDescent="0.25">
      <c r="A3" s="172"/>
      <c r="B3" s="173"/>
      <c r="C3" s="173"/>
      <c r="D3" s="174"/>
      <c r="E3" s="25" t="s">
        <v>163</v>
      </c>
      <c r="F3" s="24"/>
      <c r="G3" s="24"/>
      <c r="H3" s="24"/>
      <c r="I3" s="24"/>
      <c r="J3" s="24"/>
      <c r="K3" s="24"/>
    </row>
    <row r="4" spans="1:11" ht="31.5" x14ac:dyDescent="0.25">
      <c r="A4" s="72" t="s">
        <v>696</v>
      </c>
      <c r="B4" s="72" t="s">
        <v>718</v>
      </c>
      <c r="C4" s="73" t="s">
        <v>719</v>
      </c>
      <c r="D4" s="73" t="s">
        <v>720</v>
      </c>
      <c r="E4" s="60"/>
      <c r="F4" s="60"/>
      <c r="G4" s="24"/>
      <c r="H4" s="24"/>
      <c r="I4" s="24"/>
      <c r="J4" s="24"/>
      <c r="K4" s="24"/>
    </row>
    <row r="5" spans="1:11" x14ac:dyDescent="0.25">
      <c r="A5" s="72"/>
      <c r="B5" s="72"/>
      <c r="C5" s="69"/>
      <c r="D5" s="69"/>
      <c r="E5" s="60"/>
      <c r="F5" s="60"/>
      <c r="G5" s="24"/>
      <c r="H5" s="24"/>
      <c r="I5" s="24"/>
      <c r="J5" s="24"/>
      <c r="K5" s="24"/>
    </row>
    <row r="6" spans="1:11" x14ac:dyDescent="0.25">
      <c r="A6" s="72">
        <v>1</v>
      </c>
      <c r="B6" s="74" t="s">
        <v>721</v>
      </c>
      <c r="C6" s="75"/>
      <c r="D6" s="75">
        <v>5.6399999999999999E-2</v>
      </c>
      <c r="G6" s="24"/>
      <c r="H6" s="24"/>
      <c r="I6" s="24"/>
      <c r="J6" s="24"/>
      <c r="K6" s="24"/>
    </row>
    <row r="7" spans="1:11" x14ac:dyDescent="0.25">
      <c r="A7" s="69"/>
      <c r="B7" s="66"/>
      <c r="C7" s="76"/>
      <c r="D7" s="76"/>
      <c r="G7" s="24"/>
      <c r="H7" s="24"/>
      <c r="I7" s="24"/>
      <c r="J7" s="24"/>
      <c r="K7" s="24"/>
    </row>
    <row r="8" spans="1:11" x14ac:dyDescent="0.25">
      <c r="A8" s="72">
        <v>2</v>
      </c>
      <c r="B8" s="74" t="s">
        <v>724</v>
      </c>
      <c r="C8" s="75">
        <f>SUM(C9:C12)</f>
        <v>5.6499999999999995E-2</v>
      </c>
      <c r="D8" s="75"/>
      <c r="G8" s="24"/>
      <c r="H8" s="24"/>
      <c r="I8" s="24"/>
      <c r="J8" s="24"/>
      <c r="K8" s="24"/>
    </row>
    <row r="9" spans="1:11" x14ac:dyDescent="0.25">
      <c r="A9" s="77" t="s">
        <v>697</v>
      </c>
      <c r="B9" s="66" t="s">
        <v>698</v>
      </c>
      <c r="C9" s="76">
        <v>0.02</v>
      </c>
      <c r="D9" s="76"/>
      <c r="G9" s="24"/>
      <c r="H9" s="24"/>
      <c r="I9" s="24"/>
      <c r="J9" s="24"/>
      <c r="K9" s="24"/>
    </row>
    <row r="10" spans="1:11" x14ac:dyDescent="0.25">
      <c r="A10" s="77" t="s">
        <v>708</v>
      </c>
      <c r="B10" s="66" t="s">
        <v>699</v>
      </c>
      <c r="C10" s="76">
        <v>6.4999999999999997E-3</v>
      </c>
      <c r="D10" s="76"/>
      <c r="G10" s="24"/>
      <c r="H10" s="24"/>
      <c r="I10" s="24"/>
      <c r="J10" s="24"/>
      <c r="K10" s="24"/>
    </row>
    <row r="11" spans="1:11" x14ac:dyDescent="0.25">
      <c r="A11" s="77" t="s">
        <v>700</v>
      </c>
      <c r="B11" s="66" t="s">
        <v>701</v>
      </c>
      <c r="C11" s="76">
        <v>0.03</v>
      </c>
      <c r="D11" s="76"/>
      <c r="G11" s="24"/>
      <c r="H11" s="24"/>
      <c r="I11" s="24"/>
      <c r="J11" s="24"/>
      <c r="K11" s="24"/>
    </row>
    <row r="12" spans="1:11" x14ac:dyDescent="0.25">
      <c r="A12" s="77" t="s">
        <v>709</v>
      </c>
      <c r="B12" s="66" t="s">
        <v>728</v>
      </c>
      <c r="C12" s="76">
        <v>0</v>
      </c>
      <c r="D12" s="76"/>
      <c r="G12" s="24"/>
      <c r="H12" s="24"/>
      <c r="I12" s="24"/>
      <c r="J12" s="24"/>
      <c r="K12" s="24"/>
    </row>
    <row r="13" spans="1:11" x14ac:dyDescent="0.25">
      <c r="A13" s="77"/>
      <c r="B13" s="66"/>
      <c r="C13" s="76"/>
      <c r="D13" s="76"/>
      <c r="G13" s="24"/>
      <c r="H13" s="24"/>
      <c r="I13" s="24"/>
      <c r="J13" s="24"/>
      <c r="K13" s="24"/>
    </row>
    <row r="14" spans="1:11" x14ac:dyDescent="0.25">
      <c r="A14" s="78" t="s">
        <v>731</v>
      </c>
      <c r="B14" s="74" t="s">
        <v>732</v>
      </c>
      <c r="C14" s="75"/>
      <c r="D14" s="75">
        <f>SUM(D15:D17)</f>
        <v>1.8699999999999998E-2</v>
      </c>
      <c r="G14" s="24"/>
      <c r="H14" s="24"/>
      <c r="I14" s="24"/>
      <c r="J14" s="24"/>
      <c r="K14" s="24"/>
    </row>
    <row r="15" spans="1:11" x14ac:dyDescent="0.25">
      <c r="A15" s="69" t="s">
        <v>702</v>
      </c>
      <c r="B15" s="66" t="s">
        <v>703</v>
      </c>
      <c r="C15" s="76"/>
      <c r="D15" s="76">
        <v>1.3899999999999999E-2</v>
      </c>
      <c r="G15" s="24"/>
      <c r="H15" s="24"/>
      <c r="I15" s="24"/>
      <c r="J15" s="24"/>
      <c r="K15" s="24"/>
    </row>
    <row r="16" spans="1:11" x14ac:dyDescent="0.25">
      <c r="A16" s="69" t="s">
        <v>704</v>
      </c>
      <c r="B16" s="66" t="s">
        <v>705</v>
      </c>
      <c r="C16" s="76"/>
      <c r="D16" s="76">
        <v>2.3999999999999998E-3</v>
      </c>
      <c r="G16" s="24"/>
      <c r="H16" s="24"/>
      <c r="I16" s="24"/>
      <c r="J16" s="24"/>
      <c r="K16" s="24"/>
    </row>
    <row r="17" spans="1:11" x14ac:dyDescent="0.25">
      <c r="A17" s="69" t="s">
        <v>706</v>
      </c>
      <c r="B17" s="66" t="s">
        <v>738</v>
      </c>
      <c r="C17" s="76"/>
      <c r="D17" s="76">
        <v>2.3999999999999998E-3</v>
      </c>
      <c r="G17" s="24"/>
      <c r="H17" s="24"/>
      <c r="I17" s="24"/>
      <c r="J17" s="24"/>
      <c r="K17" s="24"/>
    </row>
    <row r="18" spans="1:11" x14ac:dyDescent="0.25">
      <c r="A18" s="69"/>
      <c r="B18" s="66"/>
      <c r="C18" s="76"/>
      <c r="D18" s="76"/>
      <c r="G18" s="24"/>
      <c r="H18" s="24"/>
      <c r="I18" s="24"/>
      <c r="J18" s="24"/>
      <c r="K18" s="24"/>
    </row>
    <row r="19" spans="1:11" x14ac:dyDescent="0.25">
      <c r="A19" s="72">
        <v>4</v>
      </c>
      <c r="B19" s="74" t="s">
        <v>736</v>
      </c>
      <c r="C19" s="75"/>
      <c r="D19" s="75">
        <v>9.9000000000000008E-3</v>
      </c>
      <c r="G19" s="24"/>
      <c r="H19" s="24"/>
      <c r="I19" s="24"/>
      <c r="J19" s="24"/>
      <c r="K19" s="24"/>
    </row>
    <row r="20" spans="1:11" x14ac:dyDescent="0.25">
      <c r="A20" s="69"/>
      <c r="B20" s="66"/>
      <c r="C20" s="76"/>
      <c r="D20" s="76"/>
      <c r="G20" s="24"/>
      <c r="H20" s="24"/>
      <c r="I20" s="24"/>
      <c r="J20" s="24"/>
      <c r="K20" s="24"/>
    </row>
    <row r="21" spans="1:11" x14ac:dyDescent="0.25">
      <c r="A21" s="72">
        <v>5</v>
      </c>
      <c r="B21" s="74" t="s">
        <v>737</v>
      </c>
      <c r="C21" s="75"/>
      <c r="D21" s="75">
        <v>0.08</v>
      </c>
      <c r="E21" s="60"/>
      <c r="F21" s="60"/>
      <c r="G21" s="24"/>
      <c r="H21" s="24"/>
      <c r="I21" s="24"/>
      <c r="J21" s="24"/>
      <c r="K21" s="24"/>
    </row>
    <row r="22" spans="1:11" x14ac:dyDescent="0.25">
      <c r="A22" s="69"/>
      <c r="B22" s="69"/>
      <c r="C22" s="79"/>
      <c r="D22" s="79"/>
      <c r="E22" s="60"/>
      <c r="F22" s="60"/>
      <c r="G22" s="24"/>
      <c r="H22" s="24"/>
      <c r="I22" s="24"/>
      <c r="J22" s="24"/>
      <c r="K22" s="24"/>
    </row>
    <row r="23" spans="1:11" x14ac:dyDescent="0.25">
      <c r="A23" s="233" t="s">
        <v>740</v>
      </c>
      <c r="B23" s="233"/>
      <c r="C23" s="233"/>
      <c r="D23" s="80">
        <f>(((1+(D6+D14))*(1+D19)*(1+D21)/(1-C8))-1)*100</f>
        <v>24.282243688394288</v>
      </c>
      <c r="E23" s="60"/>
      <c r="F23" s="60"/>
      <c r="G23" s="24"/>
      <c r="H23" s="24"/>
      <c r="I23" s="24"/>
      <c r="J23" s="24"/>
      <c r="K23" s="24"/>
    </row>
    <row r="24" spans="1:11" x14ac:dyDescent="0.25">
      <c r="A24" s="234" t="s">
        <v>739</v>
      </c>
      <c r="B24" s="234"/>
      <c r="C24" s="234"/>
      <c r="D24" s="234"/>
      <c r="E24" s="60"/>
      <c r="F24" s="60"/>
      <c r="G24" s="24"/>
      <c r="H24" s="24"/>
      <c r="I24" s="24"/>
      <c r="J24" s="24"/>
      <c r="K24" s="24"/>
    </row>
    <row r="25" spans="1:11" x14ac:dyDescent="0.25">
      <c r="A25" s="235" t="s">
        <v>743</v>
      </c>
      <c r="B25" s="235"/>
      <c r="C25" s="235"/>
      <c r="D25" s="235"/>
      <c r="E25" s="60"/>
      <c r="F25" s="60"/>
      <c r="G25" s="24"/>
      <c r="H25" s="24"/>
      <c r="I25" s="24"/>
      <c r="J25" s="24"/>
      <c r="K25" s="24"/>
    </row>
    <row r="26" spans="1:11" ht="31.5" customHeight="1" x14ac:dyDescent="0.25">
      <c r="A26" s="226" t="s">
        <v>1554</v>
      </c>
      <c r="B26" s="226"/>
      <c r="C26" s="226"/>
      <c r="D26" s="226"/>
      <c r="E26" s="60"/>
      <c r="F26" s="60"/>
      <c r="G26" s="24"/>
      <c r="H26" s="24"/>
      <c r="I26" s="24"/>
      <c r="J26" s="24"/>
      <c r="K26" s="24"/>
    </row>
    <row r="27" spans="1:11" x14ac:dyDescent="0.25">
      <c r="A27" s="61"/>
      <c r="B27" s="61"/>
      <c r="C27" s="61"/>
      <c r="D27" s="61"/>
      <c r="E27" s="25"/>
      <c r="F27" s="24"/>
      <c r="G27" s="24"/>
      <c r="H27" s="24"/>
      <c r="I27" s="24"/>
      <c r="J27" s="24"/>
      <c r="K27" s="24"/>
    </row>
    <row r="28" spans="1:11" x14ac:dyDescent="0.25">
      <c r="A28" s="61"/>
      <c r="B28" s="62" t="s">
        <v>722</v>
      </c>
      <c r="C28" s="64">
        <v>6312192.1600000001</v>
      </c>
      <c r="D28" s="61"/>
      <c r="E28" s="25"/>
      <c r="F28" s="182"/>
      <c r="G28" s="24"/>
      <c r="H28" s="24"/>
      <c r="I28" s="24"/>
      <c r="J28" s="24"/>
      <c r="K28" s="24"/>
    </row>
    <row r="29" spans="1:11" x14ac:dyDescent="0.25">
      <c r="A29" s="61"/>
      <c r="B29" s="62" t="s">
        <v>723</v>
      </c>
      <c r="C29" s="64">
        <f>C28*(1+D23/100)</f>
        <v>7844934.0423709191</v>
      </c>
      <c r="D29" s="61"/>
      <c r="E29" s="25"/>
      <c r="F29" s="183"/>
      <c r="G29" s="24"/>
      <c r="H29" s="24"/>
      <c r="I29" s="24"/>
      <c r="J29" s="24"/>
      <c r="K29" s="24"/>
    </row>
    <row r="30" spans="1:11" x14ac:dyDescent="0.25">
      <c r="A30" s="61"/>
      <c r="B30" s="62"/>
      <c r="C30" s="62"/>
      <c r="D30" s="61"/>
      <c r="E30" s="25"/>
      <c r="F30" s="24"/>
      <c r="G30" s="24"/>
      <c r="H30" s="24"/>
      <c r="I30" s="24"/>
      <c r="J30" s="24"/>
      <c r="K30" s="24"/>
    </row>
    <row r="31" spans="1:11" x14ac:dyDescent="0.25">
      <c r="A31" s="61"/>
      <c r="B31" s="62" t="s">
        <v>726</v>
      </c>
      <c r="C31" s="63">
        <f>C9*C29</f>
        <v>156898.68084741838</v>
      </c>
      <c r="D31" s="61"/>
      <c r="E31" s="25"/>
      <c r="F31" s="24"/>
      <c r="G31" s="24"/>
      <c r="H31" s="24"/>
      <c r="I31" s="24"/>
      <c r="J31" s="24"/>
      <c r="K31" s="24"/>
    </row>
    <row r="32" spans="1:11" x14ac:dyDescent="0.25">
      <c r="A32" s="61"/>
      <c r="B32" s="62" t="s">
        <v>725</v>
      </c>
      <c r="C32" s="63">
        <f>C10*C29</f>
        <v>50992.07127541097</v>
      </c>
      <c r="D32" s="61"/>
      <c r="E32" s="25"/>
      <c r="F32" s="24"/>
      <c r="G32" s="24"/>
      <c r="H32" s="24"/>
      <c r="I32" s="24"/>
      <c r="J32" s="24"/>
      <c r="K32" s="24"/>
    </row>
    <row r="33" spans="1:11" x14ac:dyDescent="0.25">
      <c r="A33" s="61"/>
      <c r="B33" s="62" t="s">
        <v>727</v>
      </c>
      <c r="C33" s="63">
        <f>C11*C29</f>
        <v>235348.02127112757</v>
      </c>
      <c r="D33" s="61"/>
      <c r="E33" s="25"/>
      <c r="F33" s="24"/>
      <c r="G33" s="24"/>
      <c r="H33" s="24"/>
      <c r="I33" s="24"/>
      <c r="J33" s="24"/>
      <c r="K33" s="24"/>
    </row>
    <row r="34" spans="1:11" x14ac:dyDescent="0.25">
      <c r="A34" s="61"/>
      <c r="B34" s="62" t="s">
        <v>729</v>
      </c>
      <c r="C34" s="63">
        <f>C12*C29</f>
        <v>0</v>
      </c>
      <c r="D34" s="61"/>
      <c r="E34" s="25"/>
      <c r="F34" s="24"/>
      <c r="G34" s="24"/>
      <c r="H34" s="24"/>
      <c r="I34" s="24"/>
      <c r="J34" s="24"/>
      <c r="K34" s="24"/>
    </row>
    <row r="35" spans="1:11" x14ac:dyDescent="0.25">
      <c r="A35" s="61"/>
      <c r="B35" s="62" t="s">
        <v>730</v>
      </c>
      <c r="C35" s="63">
        <f>D6*C28</f>
        <v>356007.63782399998</v>
      </c>
      <c r="D35" s="61"/>
      <c r="E35" s="25"/>
      <c r="F35" s="24"/>
      <c r="G35" s="24"/>
      <c r="H35" s="24"/>
      <c r="I35" s="24"/>
      <c r="J35" s="24"/>
      <c r="K35" s="24"/>
    </row>
    <row r="36" spans="1:11" x14ac:dyDescent="0.25">
      <c r="A36" s="61"/>
      <c r="B36" s="62" t="s">
        <v>733</v>
      </c>
      <c r="C36" s="64">
        <f>D14*C28</f>
        <v>118037.99339199999</v>
      </c>
      <c r="D36" s="61"/>
      <c r="E36" s="25"/>
      <c r="F36" s="24"/>
      <c r="G36" s="24"/>
      <c r="H36" s="24"/>
      <c r="I36" s="24"/>
      <c r="J36" s="24"/>
      <c r="K36" s="24"/>
    </row>
    <row r="37" spans="1:11" x14ac:dyDescent="0.25">
      <c r="A37" s="61"/>
      <c r="B37" s="62" t="s">
        <v>734</v>
      </c>
      <c r="C37" s="63">
        <f>D19*(C28+C35+C36)</f>
        <v>67183.754133038412</v>
      </c>
      <c r="D37" s="61"/>
      <c r="E37" s="25"/>
      <c r="F37" s="24"/>
      <c r="G37" s="24"/>
      <c r="H37" s="24"/>
      <c r="I37" s="24"/>
      <c r="J37" s="24"/>
      <c r="K37" s="24"/>
    </row>
    <row r="38" spans="1:11" x14ac:dyDescent="0.25">
      <c r="A38" s="61"/>
      <c r="B38" s="62" t="s">
        <v>735</v>
      </c>
      <c r="C38" s="63">
        <f>D21*(C28+C35+C36+C37)</f>
        <v>548273.72362792306</v>
      </c>
      <c r="D38" s="61"/>
      <c r="E38" s="25"/>
      <c r="F38" s="24"/>
      <c r="G38" s="24"/>
      <c r="H38" s="24"/>
      <c r="I38" s="24"/>
      <c r="J38" s="24"/>
      <c r="K38" s="24"/>
    </row>
  </sheetData>
  <mergeCells count="6">
    <mergeCell ref="A26:D26"/>
    <mergeCell ref="A1:D1"/>
    <mergeCell ref="A2:D2"/>
    <mergeCell ref="A23:C23"/>
    <mergeCell ref="A24:D24"/>
    <mergeCell ref="A25:D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zoomScaleNormal="100" zoomScaleSheetLayoutView="100" workbookViewId="0">
      <selection activeCell="D32" sqref="D32"/>
    </sheetView>
  </sheetViews>
  <sheetFormatPr defaultRowHeight="15" x14ac:dyDescent="0.25"/>
  <cols>
    <col min="1" max="1" width="10.33203125" style="68" customWidth="1"/>
    <col min="2" max="2" width="26.44140625" style="68" customWidth="1"/>
    <col min="3" max="3" width="15.88671875" style="68" customWidth="1"/>
    <col min="4" max="4" width="11.33203125" style="68" customWidth="1"/>
    <col min="5" max="5" width="23.77734375" style="68" bestFit="1" customWidth="1"/>
    <col min="6" max="6" width="16.21875" style="68" bestFit="1" customWidth="1"/>
    <col min="7" max="16384" width="8.88671875" style="68"/>
  </cols>
  <sheetData>
    <row r="1" spans="1:11" ht="15.75" x14ac:dyDescent="0.25">
      <c r="A1" s="238" t="s">
        <v>694</v>
      </c>
      <c r="B1" s="238"/>
      <c r="C1" s="238"/>
      <c r="D1" s="238"/>
      <c r="E1" s="67"/>
      <c r="F1" s="67"/>
      <c r="G1" s="67"/>
      <c r="H1" s="67"/>
      <c r="I1" s="67"/>
      <c r="J1" s="67"/>
      <c r="K1" s="67"/>
    </row>
    <row r="2" spans="1:11" ht="15.75" x14ac:dyDescent="0.25">
      <c r="A2" s="238" t="s">
        <v>695</v>
      </c>
      <c r="B2" s="238"/>
      <c r="C2" s="238"/>
      <c r="D2" s="238"/>
      <c r="E2" s="67"/>
      <c r="F2" s="67"/>
      <c r="G2" s="67"/>
      <c r="H2" s="67"/>
      <c r="I2" s="67"/>
      <c r="J2" s="67"/>
      <c r="K2" s="67"/>
    </row>
    <row r="3" spans="1:11" ht="15.75" x14ac:dyDescent="0.25">
      <c r="A3" s="67"/>
      <c r="B3" s="67"/>
      <c r="C3" s="67"/>
      <c r="D3" s="67"/>
      <c r="E3" s="65" t="s">
        <v>163</v>
      </c>
      <c r="F3" s="67"/>
      <c r="G3" s="67"/>
      <c r="H3" s="67"/>
      <c r="I3" s="67"/>
      <c r="J3" s="67"/>
      <c r="K3" s="67"/>
    </row>
    <row r="4" spans="1:11" ht="31.5" x14ac:dyDescent="0.25">
      <c r="A4" s="72" t="s">
        <v>696</v>
      </c>
      <c r="B4" s="72" t="s">
        <v>718</v>
      </c>
      <c r="C4" s="73" t="s">
        <v>719</v>
      </c>
      <c r="D4" s="73" t="s">
        <v>720</v>
      </c>
    </row>
    <row r="5" spans="1:11" ht="15.75" x14ac:dyDescent="0.25">
      <c r="A5" s="72"/>
      <c r="B5" s="72"/>
      <c r="C5" s="69"/>
      <c r="D5" s="69"/>
    </row>
    <row r="6" spans="1:11" ht="15.75" x14ac:dyDescent="0.25">
      <c r="A6" s="72">
        <v>1</v>
      </c>
      <c r="B6" s="74" t="s">
        <v>721</v>
      </c>
      <c r="C6" s="75"/>
      <c r="D6" s="75">
        <v>1.7999999999999999E-2</v>
      </c>
    </row>
    <row r="7" spans="1:11" x14ac:dyDescent="0.25">
      <c r="A7" s="69"/>
      <c r="B7" s="66"/>
      <c r="C7" s="76"/>
      <c r="D7" s="76"/>
    </row>
    <row r="8" spans="1:11" ht="15.75" x14ac:dyDescent="0.25">
      <c r="A8" s="72">
        <v>2</v>
      </c>
      <c r="B8" s="74" t="s">
        <v>724</v>
      </c>
      <c r="C8" s="75">
        <f>SUM(C9:C12)</f>
        <v>3.6499999999999998E-2</v>
      </c>
      <c r="D8" s="76"/>
    </row>
    <row r="9" spans="1:11" x14ac:dyDescent="0.25">
      <c r="A9" s="77" t="s">
        <v>697</v>
      </c>
      <c r="B9" s="66" t="s">
        <v>698</v>
      </c>
      <c r="C9" s="76">
        <v>0</v>
      </c>
      <c r="D9" s="76"/>
    </row>
    <row r="10" spans="1:11" x14ac:dyDescent="0.25">
      <c r="A10" s="77" t="s">
        <v>708</v>
      </c>
      <c r="B10" s="66" t="s">
        <v>699</v>
      </c>
      <c r="C10" s="76">
        <v>6.4999999999999997E-3</v>
      </c>
      <c r="D10" s="76"/>
    </row>
    <row r="11" spans="1:11" x14ac:dyDescent="0.25">
      <c r="A11" s="77" t="s">
        <v>700</v>
      </c>
      <c r="B11" s="66" t="s">
        <v>701</v>
      </c>
      <c r="C11" s="76">
        <v>0.03</v>
      </c>
      <c r="D11" s="76"/>
    </row>
    <row r="12" spans="1:11" x14ac:dyDescent="0.25">
      <c r="A12" s="77" t="s">
        <v>709</v>
      </c>
      <c r="B12" s="66" t="s">
        <v>728</v>
      </c>
      <c r="C12" s="76">
        <v>0</v>
      </c>
      <c r="D12" s="76"/>
    </row>
    <row r="13" spans="1:11" x14ac:dyDescent="0.25">
      <c r="A13" s="77"/>
      <c r="B13" s="66"/>
      <c r="C13" s="76"/>
      <c r="D13" s="76"/>
    </row>
    <row r="14" spans="1:11" ht="15.75" x14ac:dyDescent="0.25">
      <c r="A14" s="78" t="s">
        <v>731</v>
      </c>
      <c r="B14" s="74" t="s">
        <v>732</v>
      </c>
      <c r="C14" s="75"/>
      <c r="D14" s="75">
        <f>SUM(D15:D17)</f>
        <v>9.6000000000000009E-3</v>
      </c>
    </row>
    <row r="15" spans="1:11" x14ac:dyDescent="0.25">
      <c r="A15" s="69" t="s">
        <v>702</v>
      </c>
      <c r="B15" s="66" t="s">
        <v>703</v>
      </c>
      <c r="C15" s="76"/>
      <c r="D15" s="76">
        <v>5.5999999999999999E-3</v>
      </c>
    </row>
    <row r="16" spans="1:11" x14ac:dyDescent="0.25">
      <c r="A16" s="69" t="s">
        <v>704</v>
      </c>
      <c r="B16" s="66" t="s">
        <v>705</v>
      </c>
      <c r="C16" s="76"/>
      <c r="D16" s="76">
        <v>2E-3</v>
      </c>
    </row>
    <row r="17" spans="1:6" x14ac:dyDescent="0.25">
      <c r="A17" s="69" t="s">
        <v>706</v>
      </c>
      <c r="B17" s="66" t="s">
        <v>738</v>
      </c>
      <c r="C17" s="76"/>
      <c r="D17" s="76">
        <v>2E-3</v>
      </c>
    </row>
    <row r="18" spans="1:6" x14ac:dyDescent="0.25">
      <c r="A18" s="69"/>
      <c r="B18" s="66"/>
      <c r="C18" s="76"/>
      <c r="D18" s="76"/>
    </row>
    <row r="19" spans="1:6" ht="15.75" x14ac:dyDescent="0.25">
      <c r="A19" s="72">
        <v>4</v>
      </c>
      <c r="B19" s="74" t="s">
        <v>736</v>
      </c>
      <c r="C19" s="75"/>
      <c r="D19" s="75">
        <v>8.5000000000000006E-3</v>
      </c>
    </row>
    <row r="20" spans="1:6" x14ac:dyDescent="0.25">
      <c r="A20" s="69"/>
      <c r="B20" s="66"/>
      <c r="C20" s="76"/>
      <c r="D20" s="76"/>
    </row>
    <row r="21" spans="1:6" ht="15.75" x14ac:dyDescent="0.25">
      <c r="A21" s="72">
        <v>5</v>
      </c>
      <c r="B21" s="74" t="s">
        <v>737</v>
      </c>
      <c r="C21" s="75"/>
      <c r="D21" s="75">
        <v>4.1300000000000003E-2</v>
      </c>
    </row>
    <row r="22" spans="1:6" x14ac:dyDescent="0.25">
      <c r="A22" s="69"/>
      <c r="B22" s="69"/>
      <c r="C22" s="79"/>
      <c r="D22" s="79"/>
    </row>
    <row r="23" spans="1:6" ht="15.75" x14ac:dyDescent="0.25">
      <c r="A23" s="233" t="s">
        <v>740</v>
      </c>
      <c r="B23" s="233"/>
      <c r="C23" s="233"/>
      <c r="D23" s="80">
        <f>(((1+(D6+D14))*(1+D19)*(1+D21)/(1-C8))-1)*100</f>
        <v>12.001579551634677</v>
      </c>
    </row>
    <row r="24" spans="1:6" x14ac:dyDescent="0.25">
      <c r="A24" s="236" t="s">
        <v>739</v>
      </c>
      <c r="B24" s="236"/>
      <c r="C24" s="236"/>
      <c r="D24" s="236"/>
    </row>
    <row r="25" spans="1:6" ht="15.75" x14ac:dyDescent="0.25">
      <c r="A25" s="237" t="s">
        <v>743</v>
      </c>
      <c r="B25" s="237"/>
      <c r="C25" s="237"/>
      <c r="D25" s="237"/>
    </row>
    <row r="27" spans="1:6" x14ac:dyDescent="0.25">
      <c r="B27" s="69" t="s">
        <v>722</v>
      </c>
      <c r="C27" s="70">
        <v>2669834.29</v>
      </c>
    </row>
    <row r="28" spans="1:6" x14ac:dyDescent="0.25">
      <c r="B28" s="69" t="s">
        <v>723</v>
      </c>
      <c r="C28" s="70">
        <f>C27*(1+D23/100)</f>
        <v>2990256.5762111708</v>
      </c>
      <c r="F28" s="180"/>
    </row>
    <row r="29" spans="1:6" x14ac:dyDescent="0.25">
      <c r="B29" s="69"/>
      <c r="C29" s="69"/>
    </row>
    <row r="30" spans="1:6" x14ac:dyDescent="0.25">
      <c r="B30" s="69" t="s">
        <v>726</v>
      </c>
      <c r="C30" s="71">
        <f>C9*C28</f>
        <v>0</v>
      </c>
    </row>
    <row r="31" spans="1:6" x14ac:dyDescent="0.25">
      <c r="B31" s="69" t="s">
        <v>725</v>
      </c>
      <c r="C31" s="71">
        <f>C10*C28</f>
        <v>19436.667745372608</v>
      </c>
      <c r="E31" s="180"/>
    </row>
    <row r="32" spans="1:6" x14ac:dyDescent="0.25">
      <c r="B32" s="69" t="s">
        <v>727</v>
      </c>
      <c r="C32" s="71">
        <f>C11*C28</f>
        <v>89707.697286335126</v>
      </c>
    </row>
    <row r="33" spans="2:3" x14ac:dyDescent="0.25">
      <c r="B33" s="69" t="s">
        <v>729</v>
      </c>
      <c r="C33" s="71">
        <f>C12*C28</f>
        <v>0</v>
      </c>
    </row>
    <row r="34" spans="2:3" x14ac:dyDescent="0.25">
      <c r="B34" s="69" t="s">
        <v>730</v>
      </c>
      <c r="C34" s="71">
        <f>D6*C27</f>
        <v>48057.017219999994</v>
      </c>
    </row>
    <row r="35" spans="2:3" x14ac:dyDescent="0.25">
      <c r="B35" s="69" t="s">
        <v>733</v>
      </c>
      <c r="C35" s="70">
        <f>D14*C27</f>
        <v>25630.409184000004</v>
      </c>
    </row>
    <row r="36" spans="2:3" x14ac:dyDescent="0.25">
      <c r="B36" s="69" t="s">
        <v>734</v>
      </c>
      <c r="C36" s="71">
        <f>D19*(C27+C34+C35)</f>
        <v>23319.934589434</v>
      </c>
    </row>
    <row r="37" spans="2:3" x14ac:dyDescent="0.25">
      <c r="B37" s="69" t="s">
        <v>735</v>
      </c>
      <c r="C37" s="71">
        <f>D21*(C27+C34+C35+C36)</f>
        <v>114270.56018602883</v>
      </c>
    </row>
  </sheetData>
  <mergeCells count="5">
    <mergeCell ref="A24:D24"/>
    <mergeCell ref="A23:C23"/>
    <mergeCell ref="A25:D25"/>
    <mergeCell ref="A1:D1"/>
    <mergeCell ref="A2:D2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 ORÇAMENTÁRIA</vt:lpstr>
      <vt:lpstr>Cronograma</vt:lpstr>
      <vt:lpstr>BDI SERVIÇOS</vt:lpstr>
      <vt:lpstr>BDI INSUMOS</vt:lpstr>
      <vt:lpstr>'BDI INSUMOS'!Area_de_impressao</vt:lpstr>
      <vt:lpstr>'BDI SERVIÇOS'!Area_de_impressao</vt:lpstr>
      <vt:lpstr>Cronograma!Area_de_impressao</vt:lpstr>
      <vt:lpstr>'PLANILHA ORÇAMENTÁRIA'!Area_de_impressao</vt:lpstr>
      <vt:lpstr>Cronograma!Área_impressão_IM</vt:lpstr>
      <vt:lpstr>'PLANILHA ORÇAMENTÁRIA'!Área_impressão_IM</vt:lpstr>
      <vt:lpstr>Cronograma!Titulos_de_impressao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Valeria Rosa Carvalho</cp:lastModifiedBy>
  <cp:lastPrinted>2018-07-23T11:48:44Z</cp:lastPrinted>
  <dcterms:created xsi:type="dcterms:W3CDTF">1998-03-24T13:55:06Z</dcterms:created>
  <dcterms:modified xsi:type="dcterms:W3CDTF">2018-10-03T13:41:53Z</dcterms:modified>
</cp:coreProperties>
</file>